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cl\Downloads\"/>
    </mc:Choice>
  </mc:AlternateContent>
  <bookViews>
    <workbookView xWindow="0" yWindow="0" windowWidth="15360" windowHeight="6195" tabRatio="349" firstSheet="1" activeTab="1"/>
  </bookViews>
  <sheets>
    <sheet name="T8E" sheetId="6" state="hidden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4">T8A!$A$1:$T$67</definedName>
    <definedName name="Excel_BuiltIn_Print_Area" localSheetId="3">t8b!$A$1:$T$67</definedName>
    <definedName name="Excel_BuiltIn_Print_Area" localSheetId="2">T8C!$A$1:$T$67</definedName>
    <definedName name="Excel_BuiltIn_Print_Area" localSheetId="1">T8d!$A$1:$O$67</definedName>
    <definedName name="_xlnm.Print_Area" localSheetId="4">T8A!$A$1:$U$67</definedName>
    <definedName name="_xlnm.Print_Area" localSheetId="3">t8b!$A$1:$U$67</definedName>
    <definedName name="_xlnm.Print_Area" localSheetId="2">T8C!$A$1:$U$68</definedName>
    <definedName name="_xlnm.Print_Area" localSheetId="1">T8d!$A$1:$P$67</definedName>
  </definedNames>
  <calcPr calcId="152511"/>
</workbook>
</file>

<file path=xl/calcChain.xml><?xml version="1.0" encoding="utf-8"?>
<calcChain xmlns="http://schemas.openxmlformats.org/spreadsheetml/2006/main">
  <c r="T66" i="4" l="1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T57" i="4"/>
  <c r="T67" i="4" s="1"/>
  <c r="S57" i="4"/>
  <c r="S67" i="4" s="1"/>
  <c r="R57" i="4"/>
  <c r="R67" i="4" s="1"/>
  <c r="Q57" i="4"/>
  <c r="Q67" i="4" s="1"/>
  <c r="P57" i="4"/>
  <c r="P67" i="4" s="1"/>
  <c r="O57" i="4"/>
  <c r="O67" i="4" s="1"/>
  <c r="N57" i="4"/>
  <c r="N67" i="4" s="1"/>
  <c r="M57" i="4"/>
  <c r="M67" i="4" s="1"/>
  <c r="L57" i="4"/>
  <c r="L67" i="4" s="1"/>
  <c r="K57" i="4"/>
  <c r="K67" i="4" s="1"/>
  <c r="J57" i="4"/>
  <c r="J67" i="4" s="1"/>
  <c r="I57" i="4"/>
  <c r="I67" i="4" s="1"/>
  <c r="H57" i="4"/>
  <c r="H67" i="4" s="1"/>
  <c r="G57" i="4"/>
  <c r="G67" i="4" s="1"/>
  <c r="F57" i="4"/>
  <c r="F67" i="4" s="1"/>
  <c r="E57" i="4"/>
  <c r="E67" i="4" s="1"/>
  <c r="D57" i="4"/>
  <c r="D67" i="4" s="1"/>
  <c r="C57" i="4"/>
  <c r="C67" i="4" s="1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S4" i="4"/>
  <c r="O4" i="4"/>
  <c r="M4" i="4"/>
  <c r="I4" i="4"/>
  <c r="G4" i="4"/>
  <c r="C4" i="4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T57" i="3"/>
  <c r="T67" i="3" s="1"/>
  <c r="S57" i="3"/>
  <c r="S67" i="3" s="1"/>
  <c r="R57" i="3"/>
  <c r="R67" i="3" s="1"/>
  <c r="Q57" i="3"/>
  <c r="Q67" i="3" s="1"/>
  <c r="P57" i="3"/>
  <c r="P67" i="3" s="1"/>
  <c r="O57" i="3"/>
  <c r="O67" i="3" s="1"/>
  <c r="N57" i="3"/>
  <c r="N67" i="3" s="1"/>
  <c r="M57" i="3"/>
  <c r="M67" i="3" s="1"/>
  <c r="L57" i="3"/>
  <c r="L67" i="3" s="1"/>
  <c r="K57" i="3"/>
  <c r="K67" i="3" s="1"/>
  <c r="J57" i="3"/>
  <c r="J67" i="3" s="1"/>
  <c r="I57" i="3"/>
  <c r="I67" i="3" s="1"/>
  <c r="H57" i="3"/>
  <c r="H67" i="3" s="1"/>
  <c r="G57" i="3"/>
  <c r="G67" i="3" s="1"/>
  <c r="F57" i="3"/>
  <c r="F67" i="3" s="1"/>
  <c r="E57" i="3"/>
  <c r="E67" i="3" s="1"/>
  <c r="D57" i="3"/>
  <c r="D67" i="3" s="1"/>
  <c r="C57" i="3"/>
  <c r="C67" i="3" s="1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S4" i="3"/>
  <c r="O4" i="3"/>
  <c r="M4" i="3"/>
  <c r="I4" i="3"/>
  <c r="G4" i="3"/>
  <c r="C4" i="3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T57" i="2"/>
  <c r="T67" i="2" s="1"/>
  <c r="S57" i="2"/>
  <c r="S67" i="2" s="1"/>
  <c r="R57" i="2"/>
  <c r="R67" i="2" s="1"/>
  <c r="Q57" i="2"/>
  <c r="Q67" i="2" s="1"/>
  <c r="P57" i="2"/>
  <c r="P67" i="2" s="1"/>
  <c r="O57" i="2"/>
  <c r="O67" i="2" s="1"/>
  <c r="N57" i="2"/>
  <c r="N67" i="2" s="1"/>
  <c r="M57" i="2"/>
  <c r="M67" i="2" s="1"/>
  <c r="L57" i="2"/>
  <c r="L67" i="2" s="1"/>
  <c r="K57" i="2"/>
  <c r="K67" i="2" s="1"/>
  <c r="J57" i="2"/>
  <c r="J67" i="2" s="1"/>
  <c r="I57" i="2"/>
  <c r="I67" i="2" s="1"/>
  <c r="H57" i="2"/>
  <c r="H67" i="2" s="1"/>
  <c r="G57" i="2"/>
  <c r="G67" i="2" s="1"/>
  <c r="F57" i="2"/>
  <c r="F67" i="2" s="1"/>
  <c r="E57" i="2"/>
  <c r="E67" i="2" s="1"/>
  <c r="D57" i="2"/>
  <c r="D67" i="2" s="1"/>
  <c r="C57" i="2"/>
  <c r="C67" i="2" s="1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S4" i="2"/>
  <c r="O4" i="2"/>
  <c r="M4" i="2"/>
  <c r="I4" i="2"/>
  <c r="C4" i="2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O57" i="1"/>
  <c r="O67" i="1" s="1"/>
  <c r="N57" i="1"/>
  <c r="N67" i="1" s="1"/>
  <c r="M57" i="1"/>
  <c r="M67" i="1" s="1"/>
  <c r="L57" i="1"/>
  <c r="L67" i="1" s="1"/>
  <c r="K57" i="1"/>
  <c r="K67" i="1" s="1"/>
  <c r="J57" i="1"/>
  <c r="J67" i="1" s="1"/>
  <c r="I57" i="1"/>
  <c r="I67" i="1" s="1"/>
  <c r="H57" i="1"/>
  <c r="H67" i="1" s="1"/>
  <c r="G57" i="1"/>
  <c r="G67" i="1" s="1"/>
  <c r="F57" i="1"/>
  <c r="F67" i="1" s="1"/>
  <c r="E57" i="1"/>
  <c r="E67" i="1" s="1"/>
  <c r="D57" i="1"/>
  <c r="D67" i="1" s="1"/>
  <c r="C57" i="1"/>
  <c r="C67" i="1" s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N4" i="1"/>
  <c r="I4" i="1"/>
  <c r="G4" i="1"/>
  <c r="C4" i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H47" i="6"/>
  <c r="G47" i="6"/>
  <c r="F47" i="6"/>
  <c r="E47" i="6"/>
  <c r="D47" i="6"/>
  <c r="C47" i="6"/>
  <c r="H27" i="6"/>
  <c r="G27" i="6"/>
  <c r="F27" i="6"/>
  <c r="E27" i="6"/>
  <c r="D27" i="6"/>
  <c r="C27" i="6"/>
  <c r="C4" i="6"/>
</calcChain>
</file>

<file path=xl/sharedStrings.xml><?xml version="1.0" encoding="utf-8"?>
<sst xmlns="http://schemas.openxmlformats.org/spreadsheetml/2006/main" count="433" uniqueCount="102">
  <si>
    <t>TABLE No.8(E)</t>
  </si>
  <si>
    <t>BANK-WISE INFORMATION REGARDING PROGRESS UNDER PRADHAN MANTRI  AWAS YOJANA</t>
  </si>
  <si>
    <t>DATA FOR THE YEAR  ENDED 30TH JUNE 2021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</si>
  <si>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</si>
  <si>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</si>
  <si>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</si>
  <si>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</si>
  <si>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</si>
  <si>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30.06.2021</t>
  </si>
  <si>
    <t>No.of cases</t>
  </si>
  <si>
    <t>Limits sanctioned</t>
  </si>
  <si>
    <t>Disbursement</t>
  </si>
  <si>
    <t>Nos.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</si>
  <si>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</si>
  <si>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</si>
  <si>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</si>
  <si>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</si>
  <si>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</si>
  <si>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</si>
  <si>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</si>
  <si>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</si>
  <si>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</si>
  <si>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</si>
  <si>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</si>
  <si>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</si>
  <si>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</si>
  <si>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</si>
  <si>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</si>
  <si>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</si>
  <si>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</si>
  <si>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</si>
  <si>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</si>
  <si>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</si>
  <si>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</si>
  <si>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</si>
  <si>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</si>
  <si>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</si>
  <si>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</si>
  <si>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</si>
  <si>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</si>
  <si>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</si>
  <si>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</si>
  <si>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</si>
  <si>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</si>
  <si>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</si>
  <si>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</si>
  <si>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</si>
  <si>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</si>
  <si>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</si>
  <si>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</si>
  <si>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</si>
  <si>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</si>
  <si>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</si>
  <si>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</si>
  <si>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</si>
  <si>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</si>
  <si>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</si>
  <si>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</si>
  <si>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</si>
  <si>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</si>
  <si>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</si>
  <si>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</si>
  <si>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</si>
  <si>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</si>
  <si>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</si>
  <si>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</si>
  <si>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</si>
  <si>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</si>
  <si>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</si>
  <si>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</si>
  <si>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</si>
  <si>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</si>
  <si>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</si>
  <si>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</si>
  <si>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</si>
  <si>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</si>
  <si>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No.8(d)</t>
  </si>
  <si>
    <t>BANK-WISE INFORMATION REGARDING PROGRESS UNDER EDUCATIONAL LOANS</t>
  </si>
  <si>
    <t>(Rs. In crore)</t>
  </si>
  <si>
    <t>TOTAL OF HOUSING LOANS</t>
  </si>
  <si>
    <t>EDUCATIONAL LOANS</t>
  </si>
  <si>
    <t>TABLE No.8(d) BANK-WISE INFORMATION REGARDING PROGRESS UNDER EDUCATIONAL LOANS</t>
  </si>
  <si>
    <t>TABLE No.8(c)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</si>
  <si>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</si>
  <si>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</si>
  <si>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</si>
  <si>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</si>
  <si>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TABLE No.8(c) BANK-WISE INFORMATION REGARDING PROGRESS UNDER VARIOUS CARDS/HOUSING SCHEMES</t>
  </si>
  <si>
    <t>Outstanding</t>
  </si>
  <si>
    <t>No.of Cases</t>
  </si>
  <si>
    <t>TABLE No.8(b)</t>
  </si>
  <si>
    <t>RURAL HOUSING</t>
  </si>
  <si>
    <t>JLGs</t>
  </si>
  <si>
    <t>GRAM NIWAS</t>
  </si>
  <si>
    <t>TABLE No.8(b) BANK-WISE INFORMATION REGARDING PROGRESS UNDER VARIOUS CARDS/HOUSING SCHEMES</t>
  </si>
  <si>
    <t>TABLE No.8(a)</t>
  </si>
  <si>
    <t>KISAN CREDIT CARDS</t>
  </si>
  <si>
    <t>SWAROJGAR CREDIT CARDS</t>
  </si>
  <si>
    <t>GENERAL PURPOSE CREDIT CARDS</t>
  </si>
  <si>
    <t>TABLE No.8(a) BANK-WISE INFORMATION REGARDING PROGRESS UNDER VARIOUS CARDS/HOUSING SCHEMES</t>
  </si>
  <si>
    <t>No.of Cards issued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</si>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</sst>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6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2" fontId="19" fillId="0" borderId="0" xfId="0" applyNumberFormat="1" applyFont="1"/>
    <xf numFmtId="0" fontId="19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0" fillId="24" borderId="0" xfId="0" applyFill="1"/>
    <xf numFmtId="0" fontId="21" fillId="0" borderId="10" xfId="0" applyFont="1" applyBorder="1"/>
    <xf numFmtId="2" fontId="21" fillId="0" borderId="10" xfId="0" applyNumberFormat="1" applyFont="1" applyBorder="1"/>
    <xf numFmtId="49" fontId="21" fillId="0" borderId="10" xfId="0" applyNumberFormat="1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24" borderId="0" xfId="0" applyNumberFormat="1" applyFill="1" applyAlignment="1">
      <alignment vertical="center"/>
    </xf>
    <xf numFmtId="0" fontId="0" fillId="24" borderId="0" xfId="0" applyFill="1" applyAlignment="1">
      <alignment vertical="center"/>
    </xf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0" xfId="0" applyFont="1"/>
    <xf numFmtId="0" fontId="22" fillId="0" borderId="14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14" xfId="0" applyFont="1" applyBorder="1"/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2" fontId="23" fillId="0" borderId="10" xfId="0" applyNumberFormat="1" applyFont="1" applyBorder="1" applyAlignment="1">
      <alignment horizontal="center" vertical="center" wrapText="1"/>
    </xf>
    <xf numFmtId="2" fontId="21" fillId="0" borderId="15" xfId="0" applyNumberFormat="1" applyFont="1" applyBorder="1"/>
    <xf numFmtId="0" fontId="21" fillId="0" borderId="17" xfId="0" applyFont="1" applyBorder="1"/>
    <xf numFmtId="2" fontId="21" fillId="0" borderId="17" xfId="0" applyNumberFormat="1" applyFont="1" applyBorder="1"/>
    <xf numFmtId="2" fontId="23" fillId="0" borderId="0" xfId="0" applyNumberFormat="1" applyFont="1"/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26" fillId="0" borderId="10" xfId="0" applyFont="1" applyBorder="1" applyAlignment="1">
      <alignment vertical="center"/>
    </xf>
    <xf numFmtId="2" fontId="26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2" fontId="26" fillId="0" borderId="15" xfId="0" applyNumberFormat="1" applyFont="1" applyBorder="1" applyAlignment="1">
      <alignment vertical="center"/>
    </xf>
    <xf numFmtId="0" fontId="0" fillId="0" borderId="14" xfId="0" applyBorder="1"/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0" fillId="0" borderId="10" xfId="0" applyBorder="1"/>
    <xf numFmtId="0" fontId="22" fillId="0" borderId="21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0" fillId="0" borderId="21" xfId="0" applyBorder="1" applyAlignment="1">
      <alignment vertical="center"/>
    </xf>
    <xf numFmtId="2" fontId="0" fillId="0" borderId="0" xfId="0" applyNumberFormat="1"/>
    <xf numFmtId="2" fontId="22" fillId="0" borderId="10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6" fillId="0" borderId="22" xfId="0" applyFont="1" applyBorder="1" applyAlignment="1">
      <alignment vertical="center"/>
    </xf>
    <xf numFmtId="2" fontId="26" fillId="0" borderId="22" xfId="0" applyNumberFormat="1" applyFont="1" applyBorder="1" applyAlignment="1">
      <alignment vertical="center"/>
    </xf>
    <xf numFmtId="2" fontId="26" fillId="0" borderId="23" xfId="0" applyNumberFormat="1" applyFont="1" applyBorder="1" applyAlignment="1">
      <alignment vertical="center"/>
    </xf>
    <xf numFmtId="0" fontId="26" fillId="0" borderId="22" xfId="0" applyFont="1" applyBorder="1"/>
    <xf numFmtId="2" fontId="26" fillId="0" borderId="22" xfId="0" applyNumberFormat="1" applyFont="1" applyBorder="1"/>
    <xf numFmtId="2" fontId="26" fillId="0" borderId="23" xfId="0" applyNumberFormat="1" applyFont="1" applyBorder="1"/>
    <xf numFmtId="2" fontId="0" fillId="0" borderId="10" xfId="0" applyNumberFormat="1" applyBorder="1" applyAlignment="1">
      <alignment vertical="center"/>
    </xf>
    <xf numFmtId="0" fontId="0" fillId="0" borderId="0" xfId="0"/>
    <xf numFmtId="0" fontId="19" fillId="0" borderId="24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5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0" width="9.140625" style="1" customWidth="1"/>
    <col min="211" max="16384" width="9.140625" style="1"/>
  </cols>
  <sheetData>
    <row r="1" spans="1:249" s="16" customFormat="1" ht="35.25" customHeight="1" x14ac:dyDescent="0.25">
      <c r="A1" s="6" t="s">
        <v>0</v>
      </c>
      <c r="B1" s="15"/>
      <c r="C1" s="88" t="s">
        <v>1</v>
      </c>
      <c r="D1" s="89"/>
      <c r="E1" s="89"/>
      <c r="F1" s="89"/>
      <c r="G1" s="89"/>
      <c r="H1" s="89"/>
      <c r="I1" s="86"/>
      <c r="J1" s="86"/>
      <c r="K1" s="86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</row>
    <row r="2" spans="1:249" s="16" customFormat="1" ht="16.5" customHeight="1" x14ac:dyDescent="0.2">
      <c r="A2" s="90" t="s">
        <v>2</v>
      </c>
      <c r="B2" s="90"/>
      <c r="C2" s="90"/>
      <c r="D2" s="90"/>
      <c r="E2" s="90"/>
      <c r="F2" s="90"/>
      <c r="G2" s="90"/>
      <c r="H2" s="90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</row>
    <row r="3" spans="1:249" s="44" customFormat="1" ht="18.75" customHeight="1" x14ac:dyDescent="0.2">
      <c r="A3" s="91" t="s">
        <v>3</v>
      </c>
      <c r="B3" s="93" t="s">
        <v>4</v>
      </c>
      <c r="C3" s="95" t="s">
        <v>5</v>
      </c>
      <c r="D3" s="95"/>
      <c r="E3" s="95"/>
      <c r="F3" s="95"/>
      <c r="G3" s="95"/>
      <c r="H3" s="95"/>
      <c r="I3" s="87" t="s">
        <v>6</v>
      </c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</row>
    <row r="4" spans="1:249" s="44" customFormat="1" ht="28.5" customHeight="1" x14ac:dyDescent="0.2">
      <c r="A4" s="92"/>
      <c r="B4" s="94"/>
      <c r="C4" s="96" t="str">
        <f>"Target for " &amp; RIGHT(Fyear!A1,4) &amp; "-" &amp;RIGHT(Fyear!A1,2)+1</f>
        <v>Target for 2021-22</v>
      </c>
      <c r="D4" s="97" t="s">
        <v>7</v>
      </c>
      <c r="E4" s="97"/>
      <c r="F4" s="97"/>
      <c r="G4" s="98" t="s">
        <v>8</v>
      </c>
      <c r="H4" s="98"/>
      <c r="I4" s="87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</row>
    <row r="5" spans="1:249" s="45" customFormat="1" ht="25.5" customHeight="1" x14ac:dyDescent="0.2">
      <c r="A5" s="92"/>
      <c r="B5" s="94"/>
      <c r="C5" s="96"/>
      <c r="D5" s="33" t="s">
        <v>9</v>
      </c>
      <c r="E5" s="34" t="s">
        <v>10</v>
      </c>
      <c r="F5" s="34" t="s">
        <v>11</v>
      </c>
      <c r="G5" s="33" t="s">
        <v>12</v>
      </c>
      <c r="H5" s="34" t="s">
        <v>13</v>
      </c>
      <c r="I5" s="87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</row>
    <row r="6" spans="1:249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87"/>
    </row>
    <row r="7" spans="1:249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87"/>
    </row>
    <row r="8" spans="1:249" ht="13.5" x14ac:dyDescent="0.2">
      <c r="A8" s="65">
        <v>3</v>
      </c>
      <c r="B8" s="62" t="s">
        <v>16</v>
      </c>
      <c r="C8" s="63">
        <v>0</v>
      </c>
      <c r="D8" s="63">
        <v>0</v>
      </c>
      <c r="E8" s="64">
        <v>0</v>
      </c>
      <c r="F8" s="64">
        <v>0</v>
      </c>
      <c r="G8" s="63">
        <v>0</v>
      </c>
      <c r="H8" s="64">
        <v>0</v>
      </c>
      <c r="I8" s="87"/>
    </row>
    <row r="9" spans="1:249" ht="13.5" x14ac:dyDescent="0.2">
      <c r="A9" s="65">
        <v>4</v>
      </c>
      <c r="B9" s="62" t="s">
        <v>17</v>
      </c>
      <c r="C9" s="63">
        <v>0</v>
      </c>
      <c r="D9" s="63">
        <v>0</v>
      </c>
      <c r="E9" s="64">
        <v>0</v>
      </c>
      <c r="F9" s="64">
        <v>0</v>
      </c>
      <c r="G9" s="63">
        <v>0</v>
      </c>
      <c r="H9" s="64">
        <v>0</v>
      </c>
      <c r="I9" s="87"/>
    </row>
    <row r="10" spans="1:249" ht="13.5" x14ac:dyDescent="0.2">
      <c r="A10" s="65">
        <v>5</v>
      </c>
      <c r="B10" s="62" t="s">
        <v>18</v>
      </c>
      <c r="C10" s="63">
        <v>0</v>
      </c>
      <c r="D10" s="63">
        <v>0</v>
      </c>
      <c r="E10" s="64">
        <v>0</v>
      </c>
      <c r="F10" s="64">
        <v>0</v>
      </c>
      <c r="G10" s="63">
        <v>0</v>
      </c>
      <c r="H10" s="64">
        <v>0</v>
      </c>
      <c r="I10" s="87"/>
    </row>
    <row r="11" spans="1:249" ht="13.5" x14ac:dyDescent="0.2">
      <c r="A11" s="65">
        <v>6</v>
      </c>
      <c r="B11" s="62" t="s">
        <v>19</v>
      </c>
      <c r="C11" s="63">
        <v>0</v>
      </c>
      <c r="D11" s="63">
        <v>0</v>
      </c>
      <c r="E11" s="64">
        <v>0</v>
      </c>
      <c r="F11" s="64">
        <v>0</v>
      </c>
      <c r="G11" s="63">
        <v>0</v>
      </c>
      <c r="H11" s="64">
        <v>0</v>
      </c>
      <c r="I11" s="87"/>
    </row>
    <row r="12" spans="1:249" ht="13.5" x14ac:dyDescent="0.2">
      <c r="A12" s="65">
        <v>7</v>
      </c>
      <c r="B12" s="62" t="s">
        <v>20</v>
      </c>
      <c r="C12" s="63">
        <v>0</v>
      </c>
      <c r="D12" s="63">
        <v>0</v>
      </c>
      <c r="E12" s="64">
        <v>0</v>
      </c>
      <c r="F12" s="64">
        <v>0</v>
      </c>
      <c r="G12" s="63">
        <v>0</v>
      </c>
      <c r="H12" s="64">
        <v>0</v>
      </c>
      <c r="I12" s="87"/>
    </row>
    <row r="13" spans="1:249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87"/>
    </row>
    <row r="14" spans="1:249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87"/>
    </row>
    <row r="15" spans="1:249" ht="13.5" x14ac:dyDescent="0.2">
      <c r="A15" s="65">
        <v>10</v>
      </c>
      <c r="B15" s="62" t="s">
        <v>23</v>
      </c>
      <c r="C15" s="63">
        <v>0</v>
      </c>
      <c r="D15" s="63">
        <v>0</v>
      </c>
      <c r="E15" s="64">
        <v>0</v>
      </c>
      <c r="F15" s="64">
        <v>0</v>
      </c>
      <c r="G15" s="63">
        <v>0</v>
      </c>
      <c r="H15" s="64">
        <v>0</v>
      </c>
      <c r="I15" s="87"/>
    </row>
    <row r="16" spans="1:249" ht="13.5" x14ac:dyDescent="0.2">
      <c r="A16" s="65">
        <v>11</v>
      </c>
      <c r="B16" s="62" t="s">
        <v>24</v>
      </c>
      <c r="C16" s="63">
        <v>0</v>
      </c>
      <c r="D16" s="63">
        <v>0</v>
      </c>
      <c r="E16" s="64">
        <v>0</v>
      </c>
      <c r="F16" s="64">
        <v>0</v>
      </c>
      <c r="G16" s="63">
        <v>0</v>
      </c>
      <c r="H16" s="64">
        <v>0</v>
      </c>
      <c r="I16" s="87"/>
    </row>
    <row r="17" spans="1:249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87"/>
    </row>
    <row r="18" spans="1:249" ht="13.5" x14ac:dyDescent="0.2">
      <c r="A18" s="65">
        <v>13</v>
      </c>
      <c r="B18" s="62" t="s">
        <v>26</v>
      </c>
      <c r="C18" s="63">
        <v>0</v>
      </c>
      <c r="D18" s="63">
        <v>0</v>
      </c>
      <c r="E18" s="64">
        <v>0</v>
      </c>
      <c r="F18" s="64">
        <v>0</v>
      </c>
      <c r="G18" s="63">
        <v>0</v>
      </c>
      <c r="H18" s="64">
        <v>0</v>
      </c>
      <c r="I18" s="87"/>
    </row>
    <row r="19" spans="1:249" ht="13.5" x14ac:dyDescent="0.2">
      <c r="A19" s="65">
        <v>14</v>
      </c>
      <c r="B19" s="62" t="s">
        <v>27</v>
      </c>
      <c r="C19" s="63">
        <v>0</v>
      </c>
      <c r="D19" s="63">
        <v>0</v>
      </c>
      <c r="E19" s="64">
        <v>0</v>
      </c>
      <c r="F19" s="64">
        <v>0</v>
      </c>
      <c r="G19" s="63">
        <v>0</v>
      </c>
      <c r="H19" s="64">
        <v>0</v>
      </c>
      <c r="I19" s="87"/>
    </row>
    <row r="20" spans="1:249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87"/>
    </row>
    <row r="21" spans="1:249" ht="13.5" x14ac:dyDescent="0.2">
      <c r="A21" s="65">
        <v>16</v>
      </c>
      <c r="B21" s="62" t="s">
        <v>29</v>
      </c>
      <c r="C21" s="63">
        <v>0</v>
      </c>
      <c r="D21" s="63">
        <v>0</v>
      </c>
      <c r="E21" s="64">
        <v>0</v>
      </c>
      <c r="F21" s="64">
        <v>0</v>
      </c>
      <c r="G21" s="63">
        <v>0</v>
      </c>
      <c r="H21" s="64">
        <v>0</v>
      </c>
      <c r="I21" s="87"/>
    </row>
    <row r="22" spans="1:249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87"/>
    </row>
    <row r="23" spans="1:249" ht="13.5" x14ac:dyDescent="0.2">
      <c r="A23" s="65">
        <v>18</v>
      </c>
      <c r="B23" s="62" t="s">
        <v>31</v>
      </c>
      <c r="C23" s="63">
        <v>0</v>
      </c>
      <c r="D23" s="63">
        <v>0</v>
      </c>
      <c r="E23" s="64">
        <v>0</v>
      </c>
      <c r="F23" s="64">
        <v>0</v>
      </c>
      <c r="G23" s="63">
        <v>0</v>
      </c>
      <c r="H23" s="64">
        <v>0</v>
      </c>
      <c r="I23" s="87"/>
    </row>
    <row r="24" spans="1:249" ht="13.5" x14ac:dyDescent="0.2">
      <c r="A24" s="65">
        <v>19</v>
      </c>
      <c r="B24" s="62" t="s">
        <v>32</v>
      </c>
      <c r="C24" s="63">
        <v>0</v>
      </c>
      <c r="D24" s="63">
        <v>0</v>
      </c>
      <c r="E24" s="64">
        <v>0</v>
      </c>
      <c r="F24" s="64">
        <v>0</v>
      </c>
      <c r="G24" s="63">
        <v>0</v>
      </c>
      <c r="H24" s="64">
        <v>0</v>
      </c>
      <c r="I24" s="87"/>
    </row>
    <row r="25" spans="1:249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87"/>
    </row>
    <row r="26" spans="1:249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87"/>
    </row>
    <row r="27" spans="1:249" s="15" customFormat="1" ht="13.5" x14ac:dyDescent="0.2">
      <c r="A27" s="36"/>
      <c r="B27" s="11" t="s">
        <v>35</v>
      </c>
      <c r="C27" s="12">
        <f t="shared" ref="C27:H27" si="0">SUM(C6:C26)</f>
        <v>0</v>
      </c>
      <c r="D27" s="12">
        <f t="shared" si="0"/>
        <v>0</v>
      </c>
      <c r="E27" s="13">
        <f t="shared" si="0"/>
        <v>0</v>
      </c>
      <c r="F27" s="13">
        <f t="shared" si="0"/>
        <v>0</v>
      </c>
      <c r="G27" s="14">
        <f t="shared" si="0"/>
        <v>0</v>
      </c>
      <c r="H27" s="13">
        <f t="shared" si="0"/>
        <v>0</v>
      </c>
      <c r="I27" s="87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</row>
    <row r="28" spans="1:249" ht="13.5" x14ac:dyDescent="0.2">
      <c r="A28" s="65">
        <v>22</v>
      </c>
      <c r="B28" s="62" t="s">
        <v>36</v>
      </c>
      <c r="C28" s="63">
        <v>0</v>
      </c>
      <c r="D28" s="63">
        <v>0</v>
      </c>
      <c r="E28" s="64">
        <v>0</v>
      </c>
      <c r="F28" s="64">
        <v>0</v>
      </c>
      <c r="G28" s="63">
        <v>0</v>
      </c>
      <c r="H28" s="64">
        <v>0</v>
      </c>
      <c r="I28" s="87"/>
    </row>
    <row r="29" spans="1:249" ht="13.5" x14ac:dyDescent="0.2">
      <c r="A29" s="65">
        <v>23</v>
      </c>
      <c r="B29" s="62" t="s">
        <v>37</v>
      </c>
      <c r="C29" s="63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87"/>
    </row>
    <row r="30" spans="1:249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87"/>
    </row>
    <row r="31" spans="1:249" ht="13.5" x14ac:dyDescent="0.2">
      <c r="A31" s="65">
        <v>25</v>
      </c>
      <c r="B31" s="62" t="s">
        <v>39</v>
      </c>
      <c r="C31" s="63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87"/>
    </row>
    <row r="32" spans="1:249" ht="13.5" x14ac:dyDescent="0.2">
      <c r="A32" s="65">
        <v>26</v>
      </c>
      <c r="B32" s="62" t="s">
        <v>40</v>
      </c>
      <c r="C32" s="63">
        <v>0</v>
      </c>
      <c r="D32" s="63">
        <v>0</v>
      </c>
      <c r="E32" s="64">
        <v>0</v>
      </c>
      <c r="F32" s="64">
        <v>0</v>
      </c>
      <c r="G32" s="63">
        <v>0</v>
      </c>
      <c r="H32" s="64">
        <v>0</v>
      </c>
      <c r="I32" s="87"/>
    </row>
    <row r="33" spans="1:209" ht="13.5" x14ac:dyDescent="0.2">
      <c r="A33" s="65">
        <v>27</v>
      </c>
      <c r="B33" s="62" t="s">
        <v>41</v>
      </c>
      <c r="C33" s="63">
        <v>0</v>
      </c>
      <c r="D33" s="63">
        <v>0</v>
      </c>
      <c r="E33" s="64">
        <v>0</v>
      </c>
      <c r="F33" s="64">
        <v>0</v>
      </c>
      <c r="G33" s="63">
        <v>0</v>
      </c>
      <c r="H33" s="64">
        <v>0</v>
      </c>
      <c r="I33" s="87"/>
    </row>
    <row r="34" spans="1:209" ht="13.5" x14ac:dyDescent="0.2">
      <c r="A34" s="65">
        <v>28</v>
      </c>
      <c r="B34" s="62" t="s">
        <v>42</v>
      </c>
      <c r="C34" s="63">
        <v>0</v>
      </c>
      <c r="D34" s="63">
        <v>0</v>
      </c>
      <c r="E34" s="64">
        <v>0</v>
      </c>
      <c r="F34" s="64">
        <v>0</v>
      </c>
      <c r="G34" s="63">
        <v>0</v>
      </c>
      <c r="H34" s="64">
        <v>0</v>
      </c>
      <c r="I34" s="87"/>
    </row>
    <row r="35" spans="1:209" ht="13.5" x14ac:dyDescent="0.2">
      <c r="A35" s="65">
        <v>29</v>
      </c>
      <c r="B35" s="62" t="s">
        <v>43</v>
      </c>
      <c r="C35" s="63">
        <v>0</v>
      </c>
      <c r="D35" s="63">
        <v>0</v>
      </c>
      <c r="E35" s="64">
        <v>0</v>
      </c>
      <c r="F35" s="64">
        <v>0</v>
      </c>
      <c r="G35" s="63">
        <v>0</v>
      </c>
      <c r="H35" s="64">
        <v>0</v>
      </c>
      <c r="I35" s="87"/>
    </row>
    <row r="36" spans="1:209" ht="13.5" x14ac:dyDescent="0.2">
      <c r="A36" s="65">
        <v>30</v>
      </c>
      <c r="B36" s="62" t="s">
        <v>44</v>
      </c>
      <c r="C36" s="63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87"/>
    </row>
    <row r="37" spans="1:209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87"/>
    </row>
    <row r="38" spans="1:209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87"/>
    </row>
    <row r="39" spans="1:209" ht="13.5" x14ac:dyDescent="0.2">
      <c r="A39" s="65">
        <v>33</v>
      </c>
      <c r="B39" s="62" t="s">
        <v>47</v>
      </c>
      <c r="C39" s="63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87"/>
    </row>
    <row r="40" spans="1:209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87"/>
    </row>
    <row r="41" spans="1:209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0</v>
      </c>
      <c r="H41" s="64">
        <v>0</v>
      </c>
      <c r="I41" s="87"/>
    </row>
    <row r="42" spans="1:209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87"/>
    </row>
    <row r="43" spans="1:209" ht="13.5" x14ac:dyDescent="0.2">
      <c r="A43" s="65">
        <v>37</v>
      </c>
      <c r="B43" s="62" t="s">
        <v>51</v>
      </c>
      <c r="C43" s="63">
        <v>0</v>
      </c>
      <c r="D43" s="63">
        <v>0</v>
      </c>
      <c r="E43" s="64">
        <v>0</v>
      </c>
      <c r="F43" s="64">
        <v>0</v>
      </c>
      <c r="G43" s="63">
        <v>0</v>
      </c>
      <c r="H43" s="64">
        <v>0</v>
      </c>
      <c r="I43" s="87"/>
    </row>
    <row r="44" spans="1:209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87"/>
    </row>
    <row r="45" spans="1:209" ht="13.5" x14ac:dyDescent="0.2">
      <c r="A45" s="65">
        <v>39</v>
      </c>
      <c r="B45" s="62" t="s">
        <v>53</v>
      </c>
      <c r="C45" s="63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87"/>
    </row>
    <row r="46" spans="1:209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87"/>
    </row>
    <row r="47" spans="1:209" s="16" customFormat="1" ht="13.5" x14ac:dyDescent="0.2">
      <c r="A47" s="38"/>
      <c r="B47" s="11" t="s">
        <v>55</v>
      </c>
      <c r="C47" s="12">
        <f t="shared" ref="C47:H47" si="1">SUM(C28:C46)</f>
        <v>0</v>
      </c>
      <c r="D47" s="12">
        <f t="shared" si="1"/>
        <v>0</v>
      </c>
      <c r="E47" s="13">
        <f t="shared" si="1"/>
        <v>0</v>
      </c>
      <c r="F47" s="13">
        <f t="shared" si="1"/>
        <v>0</v>
      </c>
      <c r="G47" s="12">
        <f t="shared" si="1"/>
        <v>0</v>
      </c>
      <c r="H47" s="13">
        <f t="shared" si="1"/>
        <v>0</v>
      </c>
      <c r="I47" s="8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</row>
    <row r="48" spans="1:209" ht="13.5" x14ac:dyDescent="0.2">
      <c r="A48" s="67">
        <v>41</v>
      </c>
      <c r="B48" s="62" t="s">
        <v>56</v>
      </c>
      <c r="C48" s="63">
        <v>0</v>
      </c>
      <c r="D48" s="63">
        <v>0</v>
      </c>
      <c r="E48" s="64">
        <v>0</v>
      </c>
      <c r="F48" s="64">
        <v>0</v>
      </c>
      <c r="G48" s="63">
        <v>0</v>
      </c>
      <c r="H48" s="64">
        <v>0</v>
      </c>
      <c r="I48" s="87"/>
    </row>
    <row r="49" spans="1:209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87"/>
    </row>
    <row r="50" spans="1:209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87"/>
    </row>
    <row r="51" spans="1:209" ht="13.5" x14ac:dyDescent="0.2">
      <c r="A51" s="67">
        <v>44</v>
      </c>
      <c r="B51" s="62" t="s">
        <v>59</v>
      </c>
      <c r="C51" s="63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87"/>
    </row>
    <row r="52" spans="1:209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87"/>
    </row>
    <row r="53" spans="1:209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87"/>
    </row>
    <row r="54" spans="1:209" ht="13.5" x14ac:dyDescent="0.2">
      <c r="A54" s="67">
        <v>47</v>
      </c>
      <c r="B54" s="62" t="s">
        <v>62</v>
      </c>
      <c r="C54" s="63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87"/>
    </row>
    <row r="55" spans="1:209" s="16" customFormat="1" ht="13.5" x14ac:dyDescent="0.2">
      <c r="A55" s="38"/>
      <c r="B55" s="11" t="s">
        <v>63</v>
      </c>
      <c r="C55" s="12">
        <f t="shared" ref="C55:H55" si="2">SUM(C48:C54)</f>
        <v>0</v>
      </c>
      <c r="D55" s="12">
        <f t="shared" si="2"/>
        <v>0</v>
      </c>
      <c r="E55" s="13">
        <f t="shared" si="2"/>
        <v>0</v>
      </c>
      <c r="F55" s="13">
        <f t="shared" si="2"/>
        <v>0</v>
      </c>
      <c r="G55" s="12">
        <f t="shared" si="2"/>
        <v>0</v>
      </c>
      <c r="H55" s="13">
        <f t="shared" si="2"/>
        <v>0</v>
      </c>
      <c r="I55" s="87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</row>
    <row r="56" spans="1:209" ht="13.5" x14ac:dyDescent="0.2">
      <c r="A56" s="67">
        <v>48</v>
      </c>
      <c r="B56" s="62" t="s">
        <v>64</v>
      </c>
      <c r="C56" s="63">
        <v>0</v>
      </c>
      <c r="D56" s="63">
        <v>0</v>
      </c>
      <c r="E56" s="64">
        <v>0</v>
      </c>
      <c r="F56" s="64">
        <v>0</v>
      </c>
      <c r="G56" s="63">
        <v>0</v>
      </c>
      <c r="H56" s="64">
        <v>0</v>
      </c>
      <c r="I56" s="87"/>
    </row>
    <row r="57" spans="1:209" s="16" customFormat="1" ht="13.5" x14ac:dyDescent="0.2">
      <c r="A57" s="36"/>
      <c r="B57" s="11" t="s">
        <v>65</v>
      </c>
      <c r="C57" s="12">
        <f t="shared" ref="C57:H57" si="3">SUM(C56:C56)</f>
        <v>0</v>
      </c>
      <c r="D57" s="12">
        <f t="shared" si="3"/>
        <v>0</v>
      </c>
      <c r="E57" s="13">
        <f t="shared" si="3"/>
        <v>0</v>
      </c>
      <c r="F57" s="13">
        <f t="shared" si="3"/>
        <v>0</v>
      </c>
      <c r="G57" s="12">
        <f t="shared" si="3"/>
        <v>0</v>
      </c>
      <c r="H57" s="13">
        <f t="shared" si="3"/>
        <v>0</v>
      </c>
      <c r="I57" s="87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</row>
    <row r="58" spans="1:209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87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</row>
    <row r="59" spans="1:209" s="16" customFormat="1" ht="13.5" x14ac:dyDescent="0.2">
      <c r="A59" s="75">
        <v>50</v>
      </c>
      <c r="B59" s="78" t="s">
        <v>67</v>
      </c>
      <c r="C59" s="79">
        <v>0</v>
      </c>
      <c r="D59" s="79">
        <v>0</v>
      </c>
      <c r="E59" s="80">
        <v>0</v>
      </c>
      <c r="F59" s="80">
        <v>0</v>
      </c>
      <c r="G59" s="79">
        <v>0</v>
      </c>
      <c r="H59" s="80">
        <v>0</v>
      </c>
      <c r="I59" s="87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</row>
    <row r="60" spans="1:209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0</v>
      </c>
      <c r="H60" s="80">
        <v>0</v>
      </c>
      <c r="I60" s="87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</row>
    <row r="61" spans="1:209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87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</row>
    <row r="62" spans="1:209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0</v>
      </c>
      <c r="H62" s="80">
        <v>0</v>
      </c>
      <c r="I62" s="87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</row>
    <row r="63" spans="1:209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87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</row>
    <row r="64" spans="1:209" s="16" customFormat="1" ht="13.5" x14ac:dyDescent="0.2">
      <c r="A64" s="75">
        <v>55</v>
      </c>
      <c r="B64" s="78" t="s">
        <v>72</v>
      </c>
      <c r="C64" s="79">
        <v>0</v>
      </c>
      <c r="D64" s="79">
        <v>0</v>
      </c>
      <c r="E64" s="80">
        <v>0</v>
      </c>
      <c r="F64" s="80">
        <v>0</v>
      </c>
      <c r="G64" s="79">
        <v>0</v>
      </c>
      <c r="H64" s="80">
        <v>0</v>
      </c>
      <c r="I64" s="87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</row>
    <row r="65" spans="1:209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87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</row>
    <row r="66" spans="1:209" s="16" customFormat="1" ht="13.5" x14ac:dyDescent="0.2">
      <c r="A66" s="73"/>
      <c r="B66" s="74" t="s">
        <v>74</v>
      </c>
      <c r="C66" s="12">
        <f t="shared" ref="C66:H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87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</row>
    <row r="67" spans="1:209" s="16" customFormat="1" ht="13.5" x14ac:dyDescent="0.2">
      <c r="A67" s="39"/>
      <c r="B67" s="40" t="s">
        <v>75</v>
      </c>
      <c r="C67" s="41">
        <f t="shared" ref="C67:H67" si="5">SUM(C57,C55,C47,C27,C66)</f>
        <v>0</v>
      </c>
      <c r="D67" s="41">
        <f t="shared" si="5"/>
        <v>0</v>
      </c>
      <c r="E67" s="42">
        <f t="shared" si="5"/>
        <v>0</v>
      </c>
      <c r="F67" s="42">
        <f t="shared" si="5"/>
        <v>0</v>
      </c>
      <c r="G67" s="41">
        <f t="shared" si="5"/>
        <v>0</v>
      </c>
      <c r="H67" s="42">
        <f t="shared" si="5"/>
        <v>0</v>
      </c>
      <c r="I67" s="87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</row>
    <row r="68" spans="1:209" x14ac:dyDescent="0.2">
      <c r="A68" s="5"/>
      <c r="B68" s="17"/>
      <c r="C68" s="17"/>
      <c r="D68" s="17"/>
      <c r="E68" s="76"/>
      <c r="F68" s="76"/>
      <c r="G68" s="17"/>
      <c r="H68" s="76"/>
    </row>
    <row r="69" spans="1:209" x14ac:dyDescent="0.2">
      <c r="A69" s="5"/>
      <c r="B69" s="5"/>
      <c r="C69" s="5"/>
      <c r="D69" s="5"/>
      <c r="E69" s="19"/>
      <c r="F69" s="19"/>
      <c r="G69" s="5"/>
      <c r="H69" s="19"/>
    </row>
    <row r="70" spans="1:209" x14ac:dyDescent="0.2">
      <c r="A70" s="5"/>
      <c r="B70" s="5"/>
      <c r="C70" s="5"/>
      <c r="D70" s="5"/>
      <c r="E70" s="19"/>
      <c r="F70" s="19"/>
      <c r="G70" s="5"/>
      <c r="H70" s="19"/>
    </row>
    <row r="71" spans="1:209" x14ac:dyDescent="0.2">
      <c r="A71" s="5"/>
      <c r="B71" s="5"/>
      <c r="C71" s="5"/>
      <c r="D71" s="5"/>
      <c r="E71" s="19"/>
      <c r="F71" s="19"/>
      <c r="G71" s="5"/>
      <c r="H71" s="19"/>
    </row>
    <row r="72" spans="1:209" x14ac:dyDescent="0.2">
      <c r="A72" s="5"/>
      <c r="B72" s="5"/>
      <c r="C72" s="5"/>
      <c r="D72" s="5"/>
      <c r="E72" s="19"/>
      <c r="F72" s="19"/>
      <c r="G72" s="5"/>
      <c r="H72" s="19"/>
    </row>
    <row r="73" spans="1:209" x14ac:dyDescent="0.2">
      <c r="A73" s="5"/>
      <c r="B73" s="5"/>
      <c r="C73" s="5"/>
      <c r="D73" s="5"/>
      <c r="E73" s="19"/>
      <c r="F73" s="19"/>
      <c r="G73" s="5"/>
      <c r="H73" s="19"/>
    </row>
    <row r="74" spans="1:209" x14ac:dyDescent="0.2">
      <c r="A74" s="5"/>
      <c r="B74" s="5"/>
      <c r="C74" s="5"/>
      <c r="D74" s="5"/>
      <c r="E74" s="19"/>
      <c r="F74" s="19"/>
      <c r="G74" s="5"/>
      <c r="H74" s="19"/>
    </row>
    <row r="75" spans="1:209" x14ac:dyDescent="0.2">
      <c r="A75" s="5"/>
      <c r="B75" s="5"/>
      <c r="C75" s="5"/>
      <c r="D75" s="5"/>
      <c r="E75" s="19"/>
      <c r="F75" s="19"/>
      <c r="G75" s="5"/>
      <c r="H75" s="19"/>
    </row>
    <row r="76" spans="1:209" x14ac:dyDescent="0.2">
      <c r="A76" s="5"/>
      <c r="B76" s="5"/>
      <c r="C76" s="5"/>
      <c r="D76" s="5"/>
      <c r="E76" s="19"/>
      <c r="F76" s="19"/>
      <c r="G76" s="5"/>
      <c r="H76" s="19"/>
    </row>
    <row r="77" spans="1:209" x14ac:dyDescent="0.2">
      <c r="A77" s="5"/>
      <c r="B77" s="5"/>
      <c r="C77" s="5"/>
      <c r="D77" s="5"/>
      <c r="E77" s="19"/>
      <c r="F77" s="19"/>
      <c r="G77" s="5"/>
      <c r="H77" s="19"/>
    </row>
    <row r="78" spans="1:209" x14ac:dyDescent="0.2">
      <c r="A78" s="5"/>
      <c r="B78" s="5"/>
      <c r="C78" s="5"/>
      <c r="D78" s="5"/>
      <c r="E78" s="19"/>
      <c r="F78" s="19"/>
      <c r="G78" s="5"/>
      <c r="H78" s="19"/>
    </row>
    <row r="79" spans="1:209" x14ac:dyDescent="0.2">
      <c r="A79" s="5"/>
      <c r="B79" s="5"/>
      <c r="C79" s="5"/>
      <c r="D79" s="5"/>
      <c r="E79" s="19"/>
      <c r="F79" s="19"/>
      <c r="G79" s="5"/>
      <c r="H79" s="19"/>
    </row>
    <row r="80" spans="1:209" x14ac:dyDescent="0.2">
      <c r="A80" s="5"/>
      <c r="B80" s="5"/>
      <c r="C80" s="5"/>
      <c r="D80" s="5"/>
      <c r="E80" s="19"/>
      <c r="F80" s="19"/>
      <c r="G80" s="5"/>
      <c r="H80" s="19"/>
    </row>
    <row r="81" spans="1:8" x14ac:dyDescent="0.2">
      <c r="A81" s="5"/>
      <c r="B81" s="5"/>
      <c r="C81" s="5"/>
      <c r="D81" s="5"/>
      <c r="E81" s="19"/>
      <c r="F81" s="19"/>
      <c r="G81" s="5"/>
      <c r="H81" s="19"/>
    </row>
    <row r="82" spans="1:8" x14ac:dyDescent="0.2">
      <c r="A82" s="5"/>
      <c r="B82" s="5"/>
      <c r="C82" s="5"/>
      <c r="D82" s="5"/>
      <c r="E82" s="19"/>
      <c r="F82" s="19"/>
      <c r="G82" s="5"/>
      <c r="H82" s="19"/>
    </row>
    <row r="83" spans="1:8" x14ac:dyDescent="0.2">
      <c r="A83" s="5"/>
      <c r="B83" s="5"/>
      <c r="C83" s="5"/>
      <c r="D83" s="5"/>
      <c r="E83" s="19"/>
      <c r="F83" s="19"/>
      <c r="G83" s="5"/>
      <c r="H83" s="19"/>
    </row>
    <row r="84" spans="1:8" x14ac:dyDescent="0.2">
      <c r="A84" s="5"/>
      <c r="B84" s="5"/>
      <c r="C84" s="5"/>
      <c r="D84" s="5"/>
      <c r="E84" s="19"/>
      <c r="F84" s="19"/>
      <c r="G84" s="5"/>
      <c r="H84" s="19"/>
    </row>
    <row r="85" spans="1:8" x14ac:dyDescent="0.2">
      <c r="A85" s="5"/>
      <c r="B85" s="5"/>
      <c r="C85" s="5"/>
      <c r="D85" s="5"/>
      <c r="E85" s="19"/>
      <c r="F85" s="19"/>
      <c r="G85" s="5"/>
      <c r="H85" s="19"/>
    </row>
    <row r="86" spans="1:8" x14ac:dyDescent="0.2">
      <c r="A86" s="5"/>
      <c r="B86" s="5"/>
      <c r="C86" s="5"/>
      <c r="D86" s="5"/>
      <c r="E86" s="19"/>
      <c r="F86" s="19"/>
      <c r="G86" s="5"/>
      <c r="H86" s="19"/>
    </row>
    <row r="87" spans="1:8" x14ac:dyDescent="0.2">
      <c r="A87" s="5"/>
      <c r="B87" s="5"/>
      <c r="C87" s="5"/>
      <c r="D87" s="5"/>
      <c r="E87" s="19"/>
      <c r="F87" s="19"/>
      <c r="G87" s="5"/>
      <c r="H87" s="19"/>
    </row>
    <row r="88" spans="1:8" x14ac:dyDescent="0.2">
      <c r="A88" s="5"/>
      <c r="B88" s="5"/>
      <c r="C88" s="5"/>
      <c r="D88" s="5"/>
      <c r="E88" s="19"/>
      <c r="F88" s="19"/>
      <c r="G88" s="5"/>
      <c r="H88" s="19"/>
    </row>
    <row r="89" spans="1:8" x14ac:dyDescent="0.2">
      <c r="A89" s="5"/>
      <c r="B89" s="5"/>
      <c r="C89" s="5"/>
      <c r="D89" s="5"/>
      <c r="E89" s="19"/>
      <c r="F89" s="19"/>
      <c r="G89" s="5"/>
      <c r="H89" s="19"/>
    </row>
    <row r="90" spans="1:8" x14ac:dyDescent="0.2">
      <c r="A90" s="5"/>
      <c r="B90" s="5"/>
      <c r="C90" s="5"/>
      <c r="D90" s="5"/>
      <c r="E90" s="19"/>
      <c r="F90" s="19"/>
      <c r="G90" s="5"/>
      <c r="H90" s="19"/>
    </row>
    <row r="91" spans="1:8" x14ac:dyDescent="0.2">
      <c r="A91" s="5"/>
      <c r="B91" s="5"/>
      <c r="C91" s="5"/>
      <c r="D91" s="5"/>
      <c r="E91" s="19"/>
      <c r="F91" s="19"/>
      <c r="G91" s="5"/>
      <c r="H91" s="19"/>
    </row>
    <row r="92" spans="1:8" x14ac:dyDescent="0.2">
      <c r="A92" s="5"/>
      <c r="B92" s="5"/>
      <c r="C92" s="5"/>
      <c r="D92" s="5"/>
      <c r="E92" s="19"/>
      <c r="F92" s="19"/>
      <c r="G92" s="5"/>
      <c r="H92" s="19"/>
    </row>
    <row r="93" spans="1:8" x14ac:dyDescent="0.2">
      <c r="A93" s="5"/>
      <c r="B93" s="5"/>
      <c r="C93" s="5"/>
      <c r="D93" s="5"/>
      <c r="E93" s="19"/>
      <c r="F93" s="19"/>
      <c r="G93" s="5"/>
      <c r="H93" s="19"/>
    </row>
    <row r="94" spans="1:8" x14ac:dyDescent="0.2">
      <c r="A94" s="5"/>
      <c r="B94" s="5"/>
      <c r="C94" s="5"/>
      <c r="D94" s="5"/>
      <c r="E94" s="19"/>
      <c r="F94" s="19"/>
      <c r="G94" s="5"/>
      <c r="H94" s="19"/>
    </row>
    <row r="95" spans="1:8" x14ac:dyDescent="0.2">
      <c r="A95" s="5"/>
      <c r="B95" s="5"/>
      <c r="C95" s="5"/>
      <c r="D95" s="5"/>
      <c r="E95" s="19"/>
      <c r="F95" s="19"/>
      <c r="G95" s="5"/>
      <c r="H95" s="19"/>
    </row>
    <row r="96" spans="1:8" x14ac:dyDescent="0.2">
      <c r="A96" s="5"/>
      <c r="B96" s="5"/>
      <c r="C96" s="5"/>
      <c r="D96" s="5"/>
      <c r="E96" s="19"/>
      <c r="F96" s="19"/>
      <c r="G96" s="5"/>
      <c r="H96" s="19"/>
    </row>
    <row r="97" spans="1:8" x14ac:dyDescent="0.2">
      <c r="A97" s="5"/>
      <c r="B97" s="5"/>
      <c r="C97" s="5"/>
      <c r="D97" s="5"/>
      <c r="E97" s="19"/>
      <c r="F97" s="19"/>
      <c r="G97" s="5"/>
      <c r="H97" s="19"/>
    </row>
    <row r="98" spans="1:8" x14ac:dyDescent="0.2">
      <c r="A98" s="5"/>
      <c r="B98" s="5"/>
      <c r="C98" s="5"/>
      <c r="D98" s="5"/>
      <c r="E98" s="19"/>
      <c r="F98" s="19"/>
      <c r="G98" s="5"/>
      <c r="H98" s="19"/>
    </row>
    <row r="99" spans="1:8" x14ac:dyDescent="0.2">
      <c r="A99" s="5"/>
      <c r="B99" s="5"/>
      <c r="C99" s="5"/>
      <c r="D99" s="5"/>
      <c r="E99" s="19"/>
      <c r="F99" s="19"/>
      <c r="G99" s="5"/>
      <c r="H99" s="19"/>
    </row>
    <row r="100" spans="1:8" x14ac:dyDescent="0.2">
      <c r="A100" s="5"/>
      <c r="B100" s="5"/>
      <c r="C100" s="5"/>
      <c r="D100" s="5"/>
      <c r="E100" s="19"/>
      <c r="F100" s="19"/>
      <c r="G100" s="5"/>
      <c r="H100" s="19"/>
    </row>
    <row r="101" spans="1:8" x14ac:dyDescent="0.2">
      <c r="A101" s="5"/>
      <c r="B101" s="5"/>
      <c r="C101" s="5"/>
      <c r="D101" s="5"/>
      <c r="E101" s="19"/>
      <c r="F101" s="19"/>
      <c r="G101" s="5"/>
      <c r="H101" s="19"/>
    </row>
    <row r="102" spans="1:8" x14ac:dyDescent="0.2">
      <c r="A102" s="5"/>
      <c r="B102" s="5"/>
      <c r="C102" s="5"/>
      <c r="D102" s="5"/>
      <c r="E102" s="19"/>
      <c r="F102" s="19"/>
      <c r="G102" s="5"/>
      <c r="H102" s="19"/>
    </row>
    <row r="103" spans="1:8" x14ac:dyDescent="0.2">
      <c r="A103" s="5"/>
      <c r="B103" s="5"/>
      <c r="C103" s="5"/>
      <c r="D103" s="5"/>
      <c r="E103" s="19"/>
      <c r="F103" s="19"/>
      <c r="G103" s="5"/>
      <c r="H103" s="19"/>
    </row>
    <row r="104" spans="1:8" x14ac:dyDescent="0.2">
      <c r="A104" s="5"/>
      <c r="B104" s="5"/>
      <c r="C104" s="5"/>
      <c r="D104" s="5"/>
      <c r="E104" s="19"/>
      <c r="F104" s="19"/>
      <c r="G104" s="5"/>
      <c r="H104" s="19"/>
    </row>
    <row r="105" spans="1:8" x14ac:dyDescent="0.2">
      <c r="A105" s="5"/>
      <c r="B105" s="5"/>
      <c r="C105" s="5"/>
      <c r="D105" s="5"/>
      <c r="E105" s="19"/>
      <c r="F105" s="19"/>
      <c r="G105" s="5"/>
      <c r="H105" s="19"/>
    </row>
    <row r="106" spans="1:8" x14ac:dyDescent="0.2">
      <c r="A106" s="5"/>
      <c r="B106" s="5"/>
      <c r="C106" s="5"/>
      <c r="D106" s="5"/>
      <c r="E106" s="19"/>
      <c r="F106" s="19"/>
      <c r="G106" s="5"/>
      <c r="H106" s="19"/>
    </row>
    <row r="107" spans="1:8" x14ac:dyDescent="0.2">
      <c r="A107" s="5"/>
      <c r="B107" s="5"/>
      <c r="C107" s="5"/>
      <c r="D107" s="5"/>
      <c r="E107" s="19"/>
      <c r="F107" s="19"/>
      <c r="G107" s="5"/>
      <c r="H107" s="19"/>
    </row>
    <row r="108" spans="1:8" x14ac:dyDescent="0.2">
      <c r="A108" s="5"/>
      <c r="B108" s="5"/>
      <c r="C108" s="5"/>
      <c r="D108" s="5"/>
      <c r="E108" s="19"/>
      <c r="F108" s="19"/>
      <c r="G108" s="5"/>
      <c r="H108" s="19"/>
    </row>
    <row r="109" spans="1:8" x14ac:dyDescent="0.2">
      <c r="A109" s="5"/>
      <c r="B109" s="5"/>
      <c r="C109" s="5"/>
      <c r="D109" s="5"/>
      <c r="E109" s="19"/>
      <c r="F109" s="19"/>
      <c r="G109" s="5"/>
      <c r="H109" s="19"/>
    </row>
    <row r="110" spans="1:8" x14ac:dyDescent="0.2">
      <c r="A110" s="5"/>
      <c r="B110" s="5"/>
      <c r="C110" s="5"/>
      <c r="D110" s="5"/>
      <c r="E110" s="19"/>
      <c r="F110" s="19"/>
      <c r="G110" s="5"/>
      <c r="H110" s="19"/>
    </row>
    <row r="111" spans="1:8" x14ac:dyDescent="0.2">
      <c r="A111" s="5"/>
      <c r="B111" s="5"/>
      <c r="C111" s="5"/>
      <c r="D111" s="5"/>
      <c r="E111" s="19"/>
      <c r="F111" s="19"/>
      <c r="G111" s="5"/>
      <c r="H111" s="19"/>
    </row>
    <row r="112" spans="1:8" x14ac:dyDescent="0.2">
      <c r="A112" s="5"/>
      <c r="B112" s="5"/>
      <c r="C112" s="5"/>
      <c r="D112" s="5"/>
      <c r="E112" s="19"/>
      <c r="F112" s="19"/>
      <c r="G112" s="5"/>
      <c r="H112" s="19"/>
    </row>
    <row r="113" spans="1:8" x14ac:dyDescent="0.2">
      <c r="A113" s="5"/>
      <c r="B113" s="5"/>
      <c r="C113" s="5"/>
      <c r="D113" s="5"/>
      <c r="E113" s="19"/>
      <c r="F113" s="19"/>
      <c r="G113" s="5"/>
      <c r="H113" s="19"/>
    </row>
    <row r="114" spans="1:8" x14ac:dyDescent="0.2">
      <c r="A114" s="5"/>
      <c r="B114" s="5"/>
      <c r="C114" s="5"/>
      <c r="D114" s="5"/>
      <c r="E114" s="19"/>
      <c r="F114" s="19"/>
      <c r="G114" s="5"/>
      <c r="H114" s="19"/>
    </row>
    <row r="115" spans="1:8" x14ac:dyDescent="0.2">
      <c r="A115" s="5"/>
      <c r="B115" s="5"/>
      <c r="C115" s="5"/>
      <c r="D115" s="5"/>
      <c r="E115" s="19"/>
      <c r="F115" s="19"/>
      <c r="G115" s="5"/>
      <c r="H115" s="19"/>
    </row>
    <row r="116" spans="1:8" x14ac:dyDescent="0.2">
      <c r="A116" s="5"/>
      <c r="B116" s="5"/>
      <c r="C116" s="5"/>
      <c r="D116" s="5"/>
      <c r="E116" s="19"/>
      <c r="F116" s="19"/>
      <c r="G116" s="5"/>
      <c r="H116" s="19"/>
    </row>
    <row r="117" spans="1:8" x14ac:dyDescent="0.2">
      <c r="A117" s="5"/>
      <c r="B117" s="5"/>
      <c r="C117" s="5"/>
      <c r="D117" s="5"/>
      <c r="E117" s="19"/>
      <c r="F117" s="19"/>
      <c r="G117" s="5"/>
      <c r="H117" s="19"/>
    </row>
    <row r="118" spans="1:8" x14ac:dyDescent="0.2">
      <c r="A118" s="5"/>
      <c r="B118" s="5"/>
      <c r="C118" s="5"/>
      <c r="D118" s="5"/>
      <c r="E118" s="19"/>
      <c r="F118" s="19"/>
      <c r="G118" s="5"/>
      <c r="H118" s="19"/>
    </row>
    <row r="119" spans="1:8" x14ac:dyDescent="0.2">
      <c r="A119" s="5"/>
      <c r="B119" s="5"/>
      <c r="C119" s="5"/>
      <c r="D119" s="5"/>
      <c r="E119" s="19"/>
      <c r="F119" s="19"/>
      <c r="G119" s="5"/>
      <c r="H119" s="19"/>
    </row>
    <row r="120" spans="1:8" x14ac:dyDescent="0.2">
      <c r="A120" s="5"/>
      <c r="B120" s="5"/>
      <c r="C120" s="5"/>
      <c r="D120" s="5"/>
      <c r="E120" s="19"/>
      <c r="F120" s="19"/>
      <c r="G120" s="5"/>
      <c r="H120" s="19"/>
    </row>
    <row r="121" spans="1:8" x14ac:dyDescent="0.2">
      <c r="A121" s="5"/>
      <c r="B121" s="5"/>
      <c r="C121" s="5"/>
      <c r="D121" s="5"/>
      <c r="E121" s="19"/>
      <c r="F121" s="19"/>
      <c r="G121" s="5"/>
      <c r="H121" s="19"/>
    </row>
    <row r="122" spans="1:8" x14ac:dyDescent="0.2">
      <c r="A122" s="5"/>
      <c r="B122" s="5"/>
      <c r="C122" s="5"/>
      <c r="D122" s="5"/>
      <c r="E122" s="19"/>
      <c r="F122" s="19"/>
      <c r="G122" s="5"/>
      <c r="H122" s="19"/>
    </row>
    <row r="123" spans="1:8" x14ac:dyDescent="0.2">
      <c r="A123" s="5"/>
      <c r="B123" s="5"/>
      <c r="C123" s="5"/>
      <c r="D123" s="5"/>
      <c r="E123" s="19"/>
      <c r="F123" s="19"/>
      <c r="G123" s="5"/>
      <c r="H123" s="19"/>
    </row>
    <row r="124" spans="1:8" x14ac:dyDescent="0.2">
      <c r="A124" s="5"/>
      <c r="B124" s="5"/>
      <c r="C124" s="5"/>
      <c r="D124" s="5"/>
      <c r="E124" s="19"/>
      <c r="F124" s="19"/>
      <c r="G124" s="5"/>
      <c r="H124" s="19"/>
    </row>
    <row r="125" spans="1:8" x14ac:dyDescent="0.2">
      <c r="A125" s="5"/>
      <c r="B125" s="5"/>
      <c r="C125" s="5"/>
      <c r="D125" s="5"/>
      <c r="E125" s="19"/>
      <c r="F125" s="19"/>
      <c r="G125" s="5"/>
      <c r="H125" s="19"/>
    </row>
    <row r="126" spans="1:8" x14ac:dyDescent="0.2">
      <c r="A126" s="5"/>
      <c r="B126" s="5"/>
      <c r="C126" s="5"/>
      <c r="D126" s="5"/>
      <c r="E126" s="19"/>
      <c r="F126" s="19"/>
      <c r="G126" s="5"/>
      <c r="H126" s="19"/>
    </row>
    <row r="127" spans="1:8" x14ac:dyDescent="0.2">
      <c r="A127" s="5"/>
      <c r="B127" s="5"/>
      <c r="C127" s="5"/>
      <c r="D127" s="5"/>
      <c r="E127" s="19"/>
      <c r="F127" s="19"/>
      <c r="G127" s="5"/>
      <c r="H127" s="19"/>
    </row>
    <row r="128" spans="1:8" x14ac:dyDescent="0.2">
      <c r="A128" s="5"/>
      <c r="B128" s="5"/>
      <c r="C128" s="5"/>
      <c r="D128" s="5"/>
      <c r="E128" s="19"/>
      <c r="F128" s="19"/>
      <c r="G128" s="5"/>
      <c r="H128" s="19"/>
    </row>
    <row r="129" spans="1:8" x14ac:dyDescent="0.2">
      <c r="A129" s="5"/>
      <c r="B129" s="5"/>
      <c r="C129" s="5"/>
      <c r="D129" s="5"/>
      <c r="E129" s="19"/>
      <c r="F129" s="19"/>
      <c r="G129" s="5"/>
      <c r="H129" s="19"/>
    </row>
    <row r="130" spans="1:8" x14ac:dyDescent="0.2">
      <c r="A130" s="5"/>
      <c r="B130" s="5"/>
      <c r="C130" s="5"/>
      <c r="D130" s="5"/>
      <c r="E130" s="19"/>
      <c r="F130" s="19"/>
      <c r="G130" s="5"/>
      <c r="H130" s="19"/>
    </row>
    <row r="131" spans="1:8" x14ac:dyDescent="0.2">
      <c r="A131" s="5"/>
      <c r="B131" s="5"/>
      <c r="C131" s="5"/>
      <c r="D131" s="5"/>
      <c r="E131" s="19"/>
      <c r="F131" s="19"/>
      <c r="G131" s="5"/>
      <c r="H131" s="19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tabSelected="1" view="pageBreakPreview" topLeftCell="A57" zoomScale="90" zoomScaleNormal="100" zoomScaleSheetLayoutView="90" workbookViewId="0">
      <selection activeCell="B17" sqref="B17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9" style="1" customWidth="1"/>
    <col min="4" max="4" width="7.5703125" style="1" customWidth="1"/>
    <col min="5" max="5" width="9.85546875" style="3" customWidth="1"/>
    <col min="6" max="6" width="12.42578125" style="3" customWidth="1"/>
    <col min="7" max="7" width="8.85546875" style="1" customWidth="1"/>
    <col min="8" max="8" width="9.140625" style="3" customWidth="1"/>
    <col min="9" max="9" width="5.85546875" style="1" customWidth="1"/>
    <col min="10" max="10" width="8" style="3" customWidth="1"/>
    <col min="11" max="11" width="7.140625" style="2" customWidth="1"/>
    <col min="12" max="12" width="10.140625" style="3" customWidth="1"/>
    <col min="13" max="13" width="12.5703125" style="3" customWidth="1"/>
    <col min="14" max="14" width="7.5703125" style="2" customWidth="1"/>
    <col min="15" max="15" width="8.85546875" style="4" customWidth="1"/>
    <col min="16" max="16" width="6.7109375" style="5" customWidth="1"/>
    <col min="17" max="216" width="9.140625" style="5" customWidth="1"/>
    <col min="217" max="217" width="9.140625" style="1" customWidth="1"/>
    <col min="218" max="16384" width="9.140625" style="1"/>
  </cols>
  <sheetData>
    <row r="1" spans="1:256" s="16" customFormat="1" ht="18.600000000000001" customHeight="1" x14ac:dyDescent="0.25">
      <c r="A1" s="6" t="s">
        <v>76</v>
      </c>
      <c r="B1" s="15"/>
      <c r="C1" s="7" t="s">
        <v>77</v>
      </c>
      <c r="D1" s="15"/>
      <c r="E1" s="48"/>
      <c r="F1" s="48"/>
      <c r="G1" s="15"/>
      <c r="H1" s="48"/>
      <c r="I1" s="15"/>
      <c r="J1" s="48"/>
      <c r="K1" s="51"/>
      <c r="L1" s="8"/>
      <c r="M1" s="8"/>
      <c r="N1" s="9"/>
      <c r="O1" s="8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</row>
    <row r="2" spans="1:256" s="16" customFormat="1" ht="13.35" customHeight="1" x14ac:dyDescent="0.25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59" t="s">
        <v>78</v>
      </c>
      <c r="O2" s="10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</row>
    <row r="3" spans="1:256" s="44" customFormat="1" ht="18.75" customHeight="1" x14ac:dyDescent="0.2">
      <c r="A3" s="91" t="s">
        <v>3</v>
      </c>
      <c r="B3" s="93" t="s">
        <v>4</v>
      </c>
      <c r="C3" s="95" t="s">
        <v>79</v>
      </c>
      <c r="D3" s="95"/>
      <c r="E3" s="95"/>
      <c r="F3" s="95"/>
      <c r="G3" s="95"/>
      <c r="H3" s="95"/>
      <c r="I3" s="95" t="s">
        <v>80</v>
      </c>
      <c r="J3" s="95"/>
      <c r="K3" s="95"/>
      <c r="L3" s="95"/>
      <c r="M3" s="95"/>
      <c r="N3" s="95"/>
      <c r="O3" s="100"/>
      <c r="P3" s="87" t="s">
        <v>81</v>
      </c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</row>
    <row r="4" spans="1:256" s="44" customFormat="1" ht="28.5" customHeight="1" x14ac:dyDescent="0.2">
      <c r="A4" s="92"/>
      <c r="B4" s="94"/>
      <c r="C4" s="96" t="str">
        <f>"Target for " &amp; RIGHT(Fyear!A1,4) &amp; "-" &amp;RIGHT(Fyear!A1,2)+1</f>
        <v>Target for 2021-22</v>
      </c>
      <c r="D4" s="97" t="s">
        <v>7</v>
      </c>
      <c r="E4" s="97"/>
      <c r="F4" s="97"/>
      <c r="G4" s="98" t="str">
        <f>T8E!G4</f>
        <v>Outstanding As on 30.06.2021</v>
      </c>
      <c r="H4" s="98"/>
      <c r="I4" s="101" t="str">
        <f>"Target for " &amp; RIGHT(Fyear!A1,4) &amp; "-" &amp;RIGHT(Fyear!A1,2)+1</f>
        <v>Target for 2021-22</v>
      </c>
      <c r="J4" s="102"/>
      <c r="K4" s="97" t="s">
        <v>7</v>
      </c>
      <c r="L4" s="97"/>
      <c r="M4" s="97"/>
      <c r="N4" s="98" t="str">
        <f>T8E!G4</f>
        <v>Outstanding As on 30.06.2021</v>
      </c>
      <c r="O4" s="99"/>
      <c r="P4" s="8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</row>
    <row r="5" spans="1:256" s="45" customFormat="1" ht="25.5" customHeight="1" x14ac:dyDescent="0.2">
      <c r="A5" s="92"/>
      <c r="B5" s="94"/>
      <c r="C5" s="96"/>
      <c r="D5" s="33" t="s">
        <v>9</v>
      </c>
      <c r="E5" s="34" t="s">
        <v>10</v>
      </c>
      <c r="F5" s="34" t="s">
        <v>11</v>
      </c>
      <c r="G5" s="33" t="s">
        <v>12</v>
      </c>
      <c r="H5" s="34" t="s">
        <v>13</v>
      </c>
      <c r="I5" s="34" t="s">
        <v>12</v>
      </c>
      <c r="J5" s="77" t="s">
        <v>13</v>
      </c>
      <c r="K5" s="33" t="s">
        <v>9</v>
      </c>
      <c r="L5" s="34" t="s">
        <v>10</v>
      </c>
      <c r="M5" s="34" t="s">
        <v>11</v>
      </c>
      <c r="N5" s="33" t="s">
        <v>12</v>
      </c>
      <c r="O5" t="s">
        <v>13</v>
      </c>
      <c r="P5" s="87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8"/>
      <c r="J6" s="70"/>
      <c r="K6" s="63">
        <v>0</v>
      </c>
      <c r="L6" s="64">
        <v>0</v>
      </c>
      <c r="M6" s="64">
        <v>0</v>
      </c>
      <c r="N6" s="63">
        <v>0</v>
      </c>
      <c r="O6" s="66">
        <v>0</v>
      </c>
      <c r="P6" s="87"/>
    </row>
    <row r="7" spans="1:256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8"/>
      <c r="J7" s="70"/>
      <c r="K7" s="63">
        <v>0</v>
      </c>
      <c r="L7" s="64">
        <v>0</v>
      </c>
      <c r="M7" s="64">
        <v>0</v>
      </c>
      <c r="N7" s="63">
        <v>0</v>
      </c>
      <c r="O7" s="66">
        <v>0</v>
      </c>
      <c r="P7" s="87"/>
    </row>
    <row r="8" spans="1:256" ht="13.5" x14ac:dyDescent="0.2">
      <c r="A8" s="65">
        <v>3</v>
      </c>
      <c r="B8" s="62" t="s">
        <v>16</v>
      </c>
      <c r="C8" s="63">
        <v>0</v>
      </c>
      <c r="D8" s="63">
        <v>686</v>
      </c>
      <c r="E8" s="64">
        <v>62.15</v>
      </c>
      <c r="F8" s="64">
        <v>46.86</v>
      </c>
      <c r="G8" s="63">
        <v>11032</v>
      </c>
      <c r="H8" s="64">
        <v>1468</v>
      </c>
      <c r="I8" s="68"/>
      <c r="J8" s="70"/>
      <c r="K8" s="63">
        <v>90</v>
      </c>
      <c r="L8" s="64">
        <v>3.02</v>
      </c>
      <c r="M8" s="64">
        <v>2.58</v>
      </c>
      <c r="N8" s="63">
        <v>1531</v>
      </c>
      <c r="O8" s="66">
        <v>56.09</v>
      </c>
      <c r="P8" s="87"/>
    </row>
    <row r="9" spans="1:256" ht="13.5" x14ac:dyDescent="0.2">
      <c r="A9" s="65">
        <v>4</v>
      </c>
      <c r="B9" s="62" t="s">
        <v>17</v>
      </c>
      <c r="C9" s="63">
        <v>0</v>
      </c>
      <c r="D9" s="63">
        <v>37</v>
      </c>
      <c r="E9" s="64">
        <v>11.78</v>
      </c>
      <c r="F9" s="64">
        <v>9.65</v>
      </c>
      <c r="G9" s="63">
        <v>3142</v>
      </c>
      <c r="H9" s="64">
        <v>312</v>
      </c>
      <c r="I9" s="68"/>
      <c r="J9" s="70"/>
      <c r="K9" s="63">
        <v>5</v>
      </c>
      <c r="L9" s="64">
        <v>0.82</v>
      </c>
      <c r="M9" s="64">
        <v>0.02</v>
      </c>
      <c r="N9" s="63">
        <v>559</v>
      </c>
      <c r="O9" s="66">
        <v>15.32</v>
      </c>
      <c r="P9" s="87"/>
    </row>
    <row r="10" spans="1:256" ht="13.5" x14ac:dyDescent="0.2">
      <c r="A10" s="65">
        <v>5</v>
      </c>
      <c r="B10" s="62" t="s">
        <v>18</v>
      </c>
      <c r="C10" s="63">
        <v>0</v>
      </c>
      <c r="D10" s="63">
        <v>28</v>
      </c>
      <c r="E10" s="64">
        <v>6.94</v>
      </c>
      <c r="F10" s="64">
        <v>5.2</v>
      </c>
      <c r="G10" s="63">
        <v>199</v>
      </c>
      <c r="H10" s="64">
        <v>186</v>
      </c>
      <c r="I10" s="68"/>
      <c r="J10" s="70"/>
      <c r="K10" s="63">
        <v>7</v>
      </c>
      <c r="L10" s="64">
        <v>1.25</v>
      </c>
      <c r="M10" s="64">
        <v>1</v>
      </c>
      <c r="N10" s="63">
        <v>204</v>
      </c>
      <c r="O10" s="66">
        <v>9.1300000000000008</v>
      </c>
      <c r="P10" s="87"/>
    </row>
    <row r="11" spans="1:256" ht="13.5" x14ac:dyDescent="0.2">
      <c r="A11" s="65">
        <v>6</v>
      </c>
      <c r="B11" s="62" t="s">
        <v>19</v>
      </c>
      <c r="C11" s="63">
        <v>0</v>
      </c>
      <c r="D11" s="63">
        <v>289</v>
      </c>
      <c r="E11" s="64">
        <v>20.12</v>
      </c>
      <c r="F11" s="64">
        <v>12.36</v>
      </c>
      <c r="G11" s="63">
        <v>3745</v>
      </c>
      <c r="H11" s="64">
        <v>456</v>
      </c>
      <c r="I11" s="68"/>
      <c r="J11" s="70"/>
      <c r="K11" s="63">
        <v>79</v>
      </c>
      <c r="L11" s="64">
        <v>2.2000000000000002</v>
      </c>
      <c r="M11" s="64">
        <v>1.47</v>
      </c>
      <c r="N11" s="63">
        <v>1882</v>
      </c>
      <c r="O11" s="66">
        <v>57.9</v>
      </c>
      <c r="P11" s="87"/>
    </row>
    <row r="12" spans="1:256" ht="13.5" x14ac:dyDescent="0.2">
      <c r="A12" s="65">
        <v>7</v>
      </c>
      <c r="B12" s="62" t="s">
        <v>20</v>
      </c>
      <c r="C12" s="63">
        <v>0</v>
      </c>
      <c r="D12" s="63">
        <v>22</v>
      </c>
      <c r="E12" s="64">
        <v>4.29</v>
      </c>
      <c r="F12" s="64">
        <v>4.63</v>
      </c>
      <c r="G12" s="63">
        <v>3282</v>
      </c>
      <c r="H12" s="64">
        <v>292</v>
      </c>
      <c r="I12" s="68"/>
      <c r="J12" s="70"/>
      <c r="K12" s="63">
        <v>3</v>
      </c>
      <c r="L12" s="64">
        <v>0.57899999999999996</v>
      </c>
      <c r="M12" s="64">
        <v>0.59799999999999998</v>
      </c>
      <c r="N12" s="63">
        <v>1538</v>
      </c>
      <c r="O12" s="66">
        <v>47.94</v>
      </c>
      <c r="P12" s="87"/>
    </row>
    <row r="13" spans="1:256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8"/>
      <c r="J13" s="70"/>
      <c r="K13" s="63">
        <v>0</v>
      </c>
      <c r="L13" s="64">
        <v>0</v>
      </c>
      <c r="M13" s="64">
        <v>0</v>
      </c>
      <c r="N13" s="63">
        <v>0</v>
      </c>
      <c r="O13" s="66">
        <v>0</v>
      </c>
      <c r="P13" s="87"/>
    </row>
    <row r="14" spans="1:256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8"/>
      <c r="J14" s="70"/>
      <c r="K14" s="63">
        <v>0</v>
      </c>
      <c r="L14" s="64">
        <v>0</v>
      </c>
      <c r="M14" s="64">
        <v>0</v>
      </c>
      <c r="N14" s="63">
        <v>0</v>
      </c>
      <c r="O14" s="66">
        <v>0</v>
      </c>
      <c r="P14" s="87"/>
    </row>
    <row r="15" spans="1:256" ht="13.5" x14ac:dyDescent="0.2">
      <c r="A15" s="65">
        <v>10</v>
      </c>
      <c r="B15" s="62" t="s">
        <v>23</v>
      </c>
      <c r="C15" s="63">
        <v>0</v>
      </c>
      <c r="D15" s="63">
        <v>34</v>
      </c>
      <c r="E15" s="64">
        <v>4.6500000000000004</v>
      </c>
      <c r="F15" s="64">
        <v>2.5499999999999998</v>
      </c>
      <c r="G15" s="63">
        <v>2089</v>
      </c>
      <c r="H15" s="64">
        <v>157</v>
      </c>
      <c r="I15" s="68"/>
      <c r="J15" s="70"/>
      <c r="K15" s="63">
        <v>1</v>
      </c>
      <c r="L15" s="64">
        <v>0.03</v>
      </c>
      <c r="M15" s="64">
        <v>0.01</v>
      </c>
      <c r="N15" s="63">
        <v>542</v>
      </c>
      <c r="O15" s="66">
        <v>14.96</v>
      </c>
      <c r="P15" s="87"/>
    </row>
    <row r="16" spans="1:256" ht="13.5" x14ac:dyDescent="0.2">
      <c r="A16" s="65">
        <v>11</v>
      </c>
      <c r="B16" s="62" t="s">
        <v>24</v>
      </c>
      <c r="C16" s="63">
        <v>0</v>
      </c>
      <c r="D16" s="63">
        <v>81</v>
      </c>
      <c r="E16" s="64">
        <v>4.4000000000000004</v>
      </c>
      <c r="F16" s="64">
        <v>6.07</v>
      </c>
      <c r="G16" s="63">
        <v>1018</v>
      </c>
      <c r="H16" s="64">
        <v>120</v>
      </c>
      <c r="I16" s="68"/>
      <c r="J16" s="70"/>
      <c r="K16" s="63">
        <v>0</v>
      </c>
      <c r="L16" s="64">
        <v>0</v>
      </c>
      <c r="M16" s="64">
        <v>0.01</v>
      </c>
      <c r="N16" s="63">
        <v>93</v>
      </c>
      <c r="O16" s="66">
        <v>2.54</v>
      </c>
      <c r="P16" s="87"/>
    </row>
    <row r="17" spans="1:256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8"/>
      <c r="J17" s="70"/>
      <c r="K17" s="63">
        <v>0</v>
      </c>
      <c r="L17" s="64">
        <v>0</v>
      </c>
      <c r="M17" s="64">
        <v>0</v>
      </c>
      <c r="N17" s="63">
        <v>0</v>
      </c>
      <c r="O17" s="66">
        <v>0</v>
      </c>
      <c r="P17" s="87"/>
    </row>
    <row r="18" spans="1:256" ht="13.5" x14ac:dyDescent="0.2">
      <c r="A18" s="65">
        <v>13</v>
      </c>
      <c r="B18" s="62" t="s">
        <v>26</v>
      </c>
      <c r="C18" s="63">
        <v>0</v>
      </c>
      <c r="D18" s="63">
        <v>1</v>
      </c>
      <c r="E18" s="64">
        <v>0.2</v>
      </c>
      <c r="F18" s="64">
        <v>0.2</v>
      </c>
      <c r="G18" s="63">
        <v>214</v>
      </c>
      <c r="H18" s="64">
        <v>25</v>
      </c>
      <c r="I18" s="68"/>
      <c r="J18" s="70"/>
      <c r="K18" s="63">
        <v>1</v>
      </c>
      <c r="L18" s="64">
        <v>0.02</v>
      </c>
      <c r="M18" s="64">
        <v>4.0000000000000001E-3</v>
      </c>
      <c r="N18" s="63">
        <v>64</v>
      </c>
      <c r="O18" s="66">
        <v>2.54</v>
      </c>
      <c r="P18" s="87"/>
    </row>
    <row r="19" spans="1:256" ht="13.5" x14ac:dyDescent="0.2">
      <c r="A19" s="65">
        <v>14</v>
      </c>
      <c r="B19" s="62" t="s">
        <v>27</v>
      </c>
      <c r="C19" s="63">
        <v>0</v>
      </c>
      <c r="D19" s="63">
        <v>311</v>
      </c>
      <c r="E19" s="64">
        <v>21.8</v>
      </c>
      <c r="F19" s="64">
        <v>25.8</v>
      </c>
      <c r="G19" s="63">
        <v>8787</v>
      </c>
      <c r="H19" s="64">
        <v>1019</v>
      </c>
      <c r="I19" s="68"/>
      <c r="J19" s="70"/>
      <c r="K19" s="63">
        <v>85</v>
      </c>
      <c r="L19" s="64">
        <v>1.31</v>
      </c>
      <c r="M19" s="64">
        <v>1.4</v>
      </c>
      <c r="N19" s="63">
        <v>1853</v>
      </c>
      <c r="O19" s="66">
        <v>74.45</v>
      </c>
      <c r="P19" s="87"/>
    </row>
    <row r="20" spans="1:256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8"/>
      <c r="J20" s="70"/>
      <c r="K20" s="63">
        <v>0</v>
      </c>
      <c r="L20" s="64">
        <v>0</v>
      </c>
      <c r="M20" s="64">
        <v>0</v>
      </c>
      <c r="N20" s="63">
        <v>0</v>
      </c>
      <c r="O20" s="66">
        <v>0</v>
      </c>
      <c r="P20" s="87"/>
    </row>
    <row r="21" spans="1:256" ht="13.5" x14ac:dyDescent="0.2">
      <c r="A21" s="65">
        <v>16</v>
      </c>
      <c r="B21" s="62" t="s">
        <v>29</v>
      </c>
      <c r="C21" s="63">
        <v>0</v>
      </c>
      <c r="D21" s="63">
        <v>686</v>
      </c>
      <c r="E21" s="64">
        <v>95</v>
      </c>
      <c r="F21" s="64">
        <v>95</v>
      </c>
      <c r="G21" s="63">
        <v>48810</v>
      </c>
      <c r="H21" s="64">
        <v>5856</v>
      </c>
      <c r="I21" s="68"/>
      <c r="J21" s="70"/>
      <c r="K21" s="63">
        <v>96</v>
      </c>
      <c r="L21" s="64">
        <v>1.71</v>
      </c>
      <c r="M21" s="64">
        <v>42.93</v>
      </c>
      <c r="N21" s="63">
        <v>7308</v>
      </c>
      <c r="O21" s="66">
        <v>289.86</v>
      </c>
      <c r="P21" s="87"/>
    </row>
    <row r="22" spans="1:256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8"/>
      <c r="J22" s="70"/>
      <c r="K22" s="63">
        <v>0</v>
      </c>
      <c r="L22" s="64">
        <v>0</v>
      </c>
      <c r="M22" s="64">
        <v>0</v>
      </c>
      <c r="N22" s="63">
        <v>0</v>
      </c>
      <c r="O22" s="66">
        <v>0</v>
      </c>
      <c r="P22" s="87"/>
    </row>
    <row r="23" spans="1:256" ht="13.5" x14ac:dyDescent="0.2">
      <c r="A23" s="65">
        <v>18</v>
      </c>
      <c r="B23" s="62" t="s">
        <v>31</v>
      </c>
      <c r="C23" s="63">
        <v>0</v>
      </c>
      <c r="D23" s="63">
        <v>62</v>
      </c>
      <c r="E23" s="64">
        <v>9.3699999999999992</v>
      </c>
      <c r="F23" s="64">
        <v>5.63</v>
      </c>
      <c r="G23" s="63">
        <v>3240</v>
      </c>
      <c r="H23" s="64">
        <v>368</v>
      </c>
      <c r="I23" s="68"/>
      <c r="J23" s="70"/>
      <c r="K23" s="63">
        <v>6</v>
      </c>
      <c r="L23" s="64">
        <v>0.89</v>
      </c>
      <c r="M23" s="64">
        <v>0.16</v>
      </c>
      <c r="N23" s="63">
        <v>567</v>
      </c>
      <c r="O23" s="66">
        <v>15.42</v>
      </c>
      <c r="P23" s="87"/>
    </row>
    <row r="24" spans="1:256" ht="13.5" x14ac:dyDescent="0.2">
      <c r="A24" s="65">
        <v>19</v>
      </c>
      <c r="B24" s="62" t="s">
        <v>32</v>
      </c>
      <c r="C24" s="63">
        <v>0</v>
      </c>
      <c r="D24" s="63">
        <v>38</v>
      </c>
      <c r="E24" s="64">
        <v>5.07</v>
      </c>
      <c r="F24" s="64">
        <v>4.55</v>
      </c>
      <c r="G24" s="63">
        <v>2925</v>
      </c>
      <c r="H24" s="64">
        <v>562</v>
      </c>
      <c r="I24" s="68"/>
      <c r="J24" s="70"/>
      <c r="K24" s="63">
        <v>18</v>
      </c>
      <c r="L24" s="64">
        <v>4.25</v>
      </c>
      <c r="M24" s="64">
        <v>1.38</v>
      </c>
      <c r="N24" s="63">
        <v>650</v>
      </c>
      <c r="O24" s="66">
        <v>33.39</v>
      </c>
      <c r="P24" s="87"/>
    </row>
    <row r="25" spans="1:256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8"/>
      <c r="J25" s="70"/>
      <c r="K25" s="63">
        <v>0</v>
      </c>
      <c r="L25" s="64">
        <v>0</v>
      </c>
      <c r="M25" s="64">
        <v>0</v>
      </c>
      <c r="N25" s="63">
        <v>0</v>
      </c>
      <c r="O25" s="66">
        <v>0</v>
      </c>
      <c r="P25" s="87"/>
    </row>
    <row r="26" spans="1:256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9"/>
      <c r="J26" s="71"/>
      <c r="K26" s="63">
        <v>0</v>
      </c>
      <c r="L26" s="64">
        <v>0</v>
      </c>
      <c r="M26" s="64">
        <v>0</v>
      </c>
      <c r="N26" s="63">
        <v>0</v>
      </c>
      <c r="O26" s="66">
        <v>0</v>
      </c>
      <c r="P26" s="87"/>
    </row>
    <row r="27" spans="1:256" s="15" customFormat="1" ht="13.5" x14ac:dyDescent="0.2">
      <c r="A27" s="36"/>
      <c r="B27" s="11" t="s">
        <v>35</v>
      </c>
      <c r="C27" s="12">
        <f t="shared" ref="C27:O27" si="0">SUM(C6:C26)</f>
        <v>0</v>
      </c>
      <c r="D27" s="12">
        <f t="shared" si="0"/>
        <v>2275</v>
      </c>
      <c r="E27" s="13">
        <f t="shared" si="0"/>
        <v>245.77</v>
      </c>
      <c r="F27" s="13">
        <f t="shared" si="0"/>
        <v>218.5</v>
      </c>
      <c r="G27" s="14">
        <f t="shared" si="0"/>
        <v>88483</v>
      </c>
      <c r="H27" s="13">
        <f t="shared" si="0"/>
        <v>10821</v>
      </c>
      <c r="I27" s="14">
        <f t="shared" si="0"/>
        <v>0</v>
      </c>
      <c r="J27" s="13">
        <f t="shared" si="0"/>
        <v>0</v>
      </c>
      <c r="K27" s="12">
        <f t="shared" si="0"/>
        <v>391</v>
      </c>
      <c r="L27" s="13">
        <f t="shared" si="0"/>
        <v>16.079000000000001</v>
      </c>
      <c r="M27" s="13">
        <f t="shared" si="0"/>
        <v>51.561999999999998</v>
      </c>
      <c r="N27" s="14">
        <f t="shared" si="0"/>
        <v>16791</v>
      </c>
      <c r="O27" s="37">
        <f t="shared" si="0"/>
        <v>619.54</v>
      </c>
      <c r="P27" s="87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3.5" x14ac:dyDescent="0.2">
      <c r="A28" s="65">
        <v>22</v>
      </c>
      <c r="B28" s="62" t="s">
        <v>36</v>
      </c>
      <c r="C28" s="63">
        <v>0</v>
      </c>
      <c r="D28" s="63">
        <v>7</v>
      </c>
      <c r="E28" s="64">
        <v>0.59</v>
      </c>
      <c r="F28" s="64">
        <v>0.59</v>
      </c>
      <c r="G28" s="63">
        <v>1299</v>
      </c>
      <c r="H28" s="64">
        <v>99</v>
      </c>
      <c r="I28" s="68"/>
      <c r="J28" s="70"/>
      <c r="K28" s="63">
        <v>7</v>
      </c>
      <c r="L28" s="64">
        <v>0.19</v>
      </c>
      <c r="M28" s="64">
        <v>0.19</v>
      </c>
      <c r="N28" s="63">
        <v>83</v>
      </c>
      <c r="O28" s="66">
        <v>5.31</v>
      </c>
      <c r="P28" s="87"/>
    </row>
    <row r="29" spans="1:256" ht="13.5" x14ac:dyDescent="0.2">
      <c r="A29" s="65">
        <v>23</v>
      </c>
      <c r="B29" s="62" t="s">
        <v>37</v>
      </c>
      <c r="C29" s="63">
        <v>0</v>
      </c>
      <c r="D29" s="63">
        <v>137</v>
      </c>
      <c r="E29" s="64">
        <v>11.56</v>
      </c>
      <c r="F29" s="64">
        <v>3.17</v>
      </c>
      <c r="G29" s="63">
        <v>4835</v>
      </c>
      <c r="H29" s="64">
        <v>349</v>
      </c>
      <c r="I29" s="69"/>
      <c r="J29" s="71"/>
      <c r="K29" s="63">
        <v>0</v>
      </c>
      <c r="L29" s="64">
        <v>0</v>
      </c>
      <c r="M29" s="64">
        <v>0</v>
      </c>
      <c r="N29" s="63">
        <v>0</v>
      </c>
      <c r="O29" s="66">
        <v>0</v>
      </c>
      <c r="P29" s="87"/>
    </row>
    <row r="30" spans="1:256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8"/>
      <c r="J30" s="70"/>
      <c r="K30" s="63">
        <v>0</v>
      </c>
      <c r="L30" s="64">
        <v>0</v>
      </c>
      <c r="M30" s="64">
        <v>0</v>
      </c>
      <c r="N30" s="63">
        <v>0</v>
      </c>
      <c r="O30" s="66">
        <v>0</v>
      </c>
      <c r="P30" s="87"/>
    </row>
    <row r="31" spans="1:256" ht="13.5" x14ac:dyDescent="0.2">
      <c r="A31" s="65">
        <v>25</v>
      </c>
      <c r="B31" s="62" t="s">
        <v>39</v>
      </c>
      <c r="C31" s="63">
        <v>0</v>
      </c>
      <c r="D31" s="63">
        <v>11</v>
      </c>
      <c r="E31" s="64">
        <v>0.2</v>
      </c>
      <c r="F31" s="64">
        <v>0.2</v>
      </c>
      <c r="G31" s="63">
        <v>349</v>
      </c>
      <c r="H31" s="64">
        <v>12</v>
      </c>
      <c r="I31" s="68"/>
      <c r="J31" s="70"/>
      <c r="K31" s="63">
        <v>0</v>
      </c>
      <c r="L31" s="64">
        <v>0</v>
      </c>
      <c r="M31" s="64">
        <v>0</v>
      </c>
      <c r="N31" s="63">
        <v>41</v>
      </c>
      <c r="O31" s="66">
        <v>1.03</v>
      </c>
      <c r="P31" s="87"/>
    </row>
    <row r="32" spans="1:256" ht="13.5" x14ac:dyDescent="0.2">
      <c r="A32" s="65">
        <v>26</v>
      </c>
      <c r="B32" s="62" t="s">
        <v>40</v>
      </c>
      <c r="C32" s="63">
        <v>0</v>
      </c>
      <c r="D32" s="63">
        <v>10</v>
      </c>
      <c r="E32" s="64">
        <v>0.35</v>
      </c>
      <c r="F32" s="64">
        <v>0.35</v>
      </c>
      <c r="G32" s="63">
        <v>106</v>
      </c>
      <c r="H32" s="64">
        <v>12</v>
      </c>
      <c r="I32" s="68"/>
      <c r="J32" s="70"/>
      <c r="K32" s="63">
        <v>1</v>
      </c>
      <c r="L32" s="64">
        <v>0.01</v>
      </c>
      <c r="M32" s="64">
        <v>0.01</v>
      </c>
      <c r="N32" s="63">
        <v>6</v>
      </c>
      <c r="O32" s="66">
        <v>0.28000000000000003</v>
      </c>
      <c r="P32" s="87"/>
    </row>
    <row r="33" spans="1:216" ht="13.5" x14ac:dyDescent="0.2">
      <c r="A33" s="65">
        <v>27</v>
      </c>
      <c r="B33" s="62" t="s">
        <v>41</v>
      </c>
      <c r="C33" s="63">
        <v>0</v>
      </c>
      <c r="D33" s="63">
        <v>39</v>
      </c>
      <c r="E33" s="64">
        <v>0.33</v>
      </c>
      <c r="F33" s="64">
        <v>0.33</v>
      </c>
      <c r="G33" s="63">
        <v>2438</v>
      </c>
      <c r="H33" s="64">
        <v>216</v>
      </c>
      <c r="I33" s="68"/>
      <c r="J33" s="70"/>
      <c r="K33" s="63">
        <v>5</v>
      </c>
      <c r="L33" s="64">
        <v>0.02</v>
      </c>
      <c r="M33" s="64">
        <v>0.02</v>
      </c>
      <c r="N33" s="63">
        <v>242</v>
      </c>
      <c r="O33" s="66">
        <v>5.63</v>
      </c>
      <c r="P33" s="87"/>
    </row>
    <row r="34" spans="1:216" ht="13.5" x14ac:dyDescent="0.2">
      <c r="A34" s="65">
        <v>28</v>
      </c>
      <c r="B34" s="62" t="s">
        <v>42</v>
      </c>
      <c r="C34" s="63">
        <v>0</v>
      </c>
      <c r="D34" s="63">
        <v>219</v>
      </c>
      <c r="E34" s="64">
        <v>55.21</v>
      </c>
      <c r="F34" s="64">
        <v>55.21</v>
      </c>
      <c r="G34" s="63">
        <v>7179</v>
      </c>
      <c r="H34" s="64">
        <v>1485</v>
      </c>
      <c r="I34" s="68"/>
      <c r="J34" s="70"/>
      <c r="K34" s="63">
        <v>4</v>
      </c>
      <c r="L34" s="64">
        <v>0.56999999999999995</v>
      </c>
      <c r="M34" s="64">
        <v>0.56999999999999995</v>
      </c>
      <c r="N34" s="63">
        <v>85</v>
      </c>
      <c r="O34" s="66">
        <v>4.55</v>
      </c>
      <c r="P34" s="87"/>
    </row>
    <row r="35" spans="1:216" ht="13.5" x14ac:dyDescent="0.2">
      <c r="A35" s="65">
        <v>29</v>
      </c>
      <c r="B35" s="62" t="s">
        <v>43</v>
      </c>
      <c r="C35" s="63">
        <v>0</v>
      </c>
      <c r="D35" s="63">
        <v>34</v>
      </c>
      <c r="E35" s="64">
        <v>3.23</v>
      </c>
      <c r="F35" s="64">
        <v>2.96</v>
      </c>
      <c r="G35" s="63">
        <v>3230</v>
      </c>
      <c r="H35" s="64">
        <v>316</v>
      </c>
      <c r="I35" s="68"/>
      <c r="J35" s="70"/>
      <c r="K35" s="63">
        <v>4</v>
      </c>
      <c r="L35" s="64">
        <v>0.69</v>
      </c>
      <c r="M35" s="64">
        <v>0.38</v>
      </c>
      <c r="N35" s="63">
        <v>637</v>
      </c>
      <c r="O35" s="66">
        <v>49.42</v>
      </c>
      <c r="P35" s="87"/>
    </row>
    <row r="36" spans="1:216" ht="13.5" x14ac:dyDescent="0.2">
      <c r="A36" s="65">
        <v>30</v>
      </c>
      <c r="B36" s="62" t="s">
        <v>44</v>
      </c>
      <c r="C36" s="63">
        <v>0</v>
      </c>
      <c r="D36" s="63">
        <v>167</v>
      </c>
      <c r="E36" s="64">
        <v>2</v>
      </c>
      <c r="F36" s="64">
        <v>2</v>
      </c>
      <c r="G36" s="63">
        <v>2546</v>
      </c>
      <c r="H36" s="64">
        <v>41</v>
      </c>
      <c r="I36" s="68"/>
      <c r="J36" s="70"/>
      <c r="K36" s="63">
        <v>0</v>
      </c>
      <c r="L36" s="64">
        <v>0</v>
      </c>
      <c r="M36" s="64">
        <v>0</v>
      </c>
      <c r="N36" s="63">
        <v>0</v>
      </c>
      <c r="O36" s="66">
        <v>0</v>
      </c>
      <c r="P36" s="87"/>
    </row>
    <row r="37" spans="1:216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8"/>
      <c r="J37" s="70"/>
      <c r="K37" s="63">
        <v>0</v>
      </c>
      <c r="L37" s="64">
        <v>0</v>
      </c>
      <c r="M37" s="64">
        <v>0</v>
      </c>
      <c r="N37" s="63">
        <v>0</v>
      </c>
      <c r="O37" s="66">
        <v>0</v>
      </c>
      <c r="P37" s="87"/>
    </row>
    <row r="38" spans="1:216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55</v>
      </c>
      <c r="H38" s="64">
        <v>7</v>
      </c>
      <c r="I38" s="68"/>
      <c r="J38" s="70"/>
      <c r="K38" s="63">
        <v>0</v>
      </c>
      <c r="L38" s="64">
        <v>0</v>
      </c>
      <c r="M38" s="64">
        <v>0</v>
      </c>
      <c r="N38" s="63">
        <v>3</v>
      </c>
      <c r="O38" s="66">
        <v>0.12</v>
      </c>
      <c r="P38" s="87"/>
    </row>
    <row r="39" spans="1:216" ht="13.5" x14ac:dyDescent="0.2">
      <c r="A39" s="65">
        <v>33</v>
      </c>
      <c r="B39" s="62" t="s">
        <v>47</v>
      </c>
      <c r="C39" s="63">
        <v>0</v>
      </c>
      <c r="D39" s="63">
        <v>1</v>
      </c>
      <c r="E39" s="64">
        <v>0.18</v>
      </c>
      <c r="F39" s="64">
        <v>0.18</v>
      </c>
      <c r="G39" s="63">
        <v>248</v>
      </c>
      <c r="H39" s="64">
        <v>44</v>
      </c>
      <c r="I39" s="68"/>
      <c r="J39" s="70"/>
      <c r="K39" s="63">
        <v>0</v>
      </c>
      <c r="L39" s="64">
        <v>0</v>
      </c>
      <c r="M39" s="64">
        <v>0</v>
      </c>
      <c r="N39" s="63">
        <v>10</v>
      </c>
      <c r="O39" s="66">
        <v>0.56000000000000005</v>
      </c>
      <c r="P39" s="87"/>
    </row>
    <row r="40" spans="1:216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37</v>
      </c>
      <c r="H40" s="64">
        <v>5</v>
      </c>
      <c r="I40" s="68"/>
      <c r="J40" s="70"/>
      <c r="K40" s="63">
        <v>0</v>
      </c>
      <c r="L40" s="64">
        <v>0</v>
      </c>
      <c r="M40" s="64">
        <v>0</v>
      </c>
      <c r="N40" s="63">
        <v>0</v>
      </c>
      <c r="O40" s="66">
        <v>0</v>
      </c>
      <c r="P40" s="87"/>
    </row>
    <row r="41" spans="1:216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13</v>
      </c>
      <c r="H41" s="64">
        <v>1</v>
      </c>
      <c r="I41" s="68"/>
      <c r="J41" s="70"/>
      <c r="K41" s="63">
        <v>0</v>
      </c>
      <c r="L41" s="64">
        <v>0</v>
      </c>
      <c r="M41" s="64">
        <v>0</v>
      </c>
      <c r="N41" s="63">
        <v>0</v>
      </c>
      <c r="O41" s="66">
        <v>0</v>
      </c>
      <c r="P41" s="87"/>
    </row>
    <row r="42" spans="1:216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17</v>
      </c>
      <c r="H42" s="64">
        <v>2</v>
      </c>
      <c r="I42" s="68"/>
      <c r="J42" s="70"/>
      <c r="K42" s="63">
        <v>0</v>
      </c>
      <c r="L42" s="64">
        <v>0</v>
      </c>
      <c r="M42" s="64">
        <v>0</v>
      </c>
      <c r="N42" s="63">
        <v>0</v>
      </c>
      <c r="O42" s="66">
        <v>0</v>
      </c>
      <c r="P42" s="87"/>
    </row>
    <row r="43" spans="1:216" ht="13.5" x14ac:dyDescent="0.2">
      <c r="A43" s="65">
        <v>37</v>
      </c>
      <c r="B43" s="62" t="s">
        <v>51</v>
      </c>
      <c r="C43" s="63">
        <v>0</v>
      </c>
      <c r="D43" s="63">
        <v>33</v>
      </c>
      <c r="E43" s="64">
        <v>0.06</v>
      </c>
      <c r="F43" s="64">
        <v>0.06</v>
      </c>
      <c r="G43" s="63">
        <v>208</v>
      </c>
      <c r="H43" s="64">
        <v>0</v>
      </c>
      <c r="I43" s="69"/>
      <c r="J43" s="71"/>
      <c r="K43" s="63">
        <v>4</v>
      </c>
      <c r="L43" s="64">
        <v>1.0999999999999999E-2</v>
      </c>
      <c r="M43" s="64">
        <v>1.0999999999999999E-2</v>
      </c>
      <c r="N43" s="63">
        <v>27</v>
      </c>
      <c r="O43" s="66">
        <v>2.5999999999999999E-2</v>
      </c>
      <c r="P43" s="87"/>
    </row>
    <row r="44" spans="1:216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9"/>
      <c r="J44" s="71"/>
      <c r="K44" s="63">
        <v>0</v>
      </c>
      <c r="L44" s="64">
        <v>0</v>
      </c>
      <c r="M44" s="64">
        <v>0</v>
      </c>
      <c r="N44" s="63">
        <v>0</v>
      </c>
      <c r="O44" s="66">
        <v>0</v>
      </c>
      <c r="P44" s="87"/>
    </row>
    <row r="45" spans="1:216" ht="13.5" x14ac:dyDescent="0.2">
      <c r="A45" s="65">
        <v>39</v>
      </c>
      <c r="B45" s="62" t="s">
        <v>53</v>
      </c>
      <c r="C45" s="63">
        <v>0</v>
      </c>
      <c r="D45" s="63">
        <v>1</v>
      </c>
      <c r="E45" s="64">
        <v>0.02</v>
      </c>
      <c r="F45" s="64">
        <v>0.02</v>
      </c>
      <c r="G45" s="63">
        <v>1</v>
      </c>
      <c r="H45" s="64">
        <v>0</v>
      </c>
      <c r="I45" s="69"/>
      <c r="J45" s="71"/>
      <c r="K45" s="63">
        <v>0</v>
      </c>
      <c r="L45" s="64">
        <v>0</v>
      </c>
      <c r="M45" s="64">
        <v>0</v>
      </c>
      <c r="N45" s="63">
        <v>0</v>
      </c>
      <c r="O45" s="66">
        <v>0</v>
      </c>
      <c r="P45" s="87"/>
    </row>
    <row r="46" spans="1:216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8"/>
      <c r="J46" s="70"/>
      <c r="K46" s="63">
        <v>0</v>
      </c>
      <c r="L46" s="64">
        <v>0</v>
      </c>
      <c r="M46" s="64">
        <v>0</v>
      </c>
      <c r="N46" s="63">
        <v>0</v>
      </c>
      <c r="O46" s="66">
        <v>0</v>
      </c>
      <c r="P46" s="87"/>
    </row>
    <row r="47" spans="1:216" s="16" customFormat="1" ht="13.5" x14ac:dyDescent="0.2">
      <c r="A47" s="38"/>
      <c r="B47" s="11" t="s">
        <v>55</v>
      </c>
      <c r="C47" s="12">
        <f t="shared" ref="C47:O47" si="1">SUM(C28:C46)</f>
        <v>0</v>
      </c>
      <c r="D47" s="12">
        <f t="shared" si="1"/>
        <v>659</v>
      </c>
      <c r="E47" s="13">
        <f t="shared" si="1"/>
        <v>73.73</v>
      </c>
      <c r="F47" s="13">
        <f t="shared" si="1"/>
        <v>65.070000000000007</v>
      </c>
      <c r="G47" s="12">
        <f t="shared" si="1"/>
        <v>22561</v>
      </c>
      <c r="H47" s="13">
        <f t="shared" si="1"/>
        <v>2589</v>
      </c>
      <c r="I47" s="12">
        <f t="shared" si="1"/>
        <v>0</v>
      </c>
      <c r="J47" s="13">
        <f>SUM(J28:J46)</f>
        <v>0</v>
      </c>
      <c r="K47" s="12">
        <f t="shared" si="1"/>
        <v>25</v>
      </c>
      <c r="L47" s="13">
        <f t="shared" si="1"/>
        <v>1.4909999999999999</v>
      </c>
      <c r="M47" s="13">
        <f t="shared" si="1"/>
        <v>1.1809999999999998</v>
      </c>
      <c r="N47" s="12">
        <f t="shared" si="1"/>
        <v>1134</v>
      </c>
      <c r="O47" s="37">
        <f t="shared" si="1"/>
        <v>66.926000000000002</v>
      </c>
      <c r="P47" s="87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</row>
    <row r="48" spans="1:216" ht="13.5" x14ac:dyDescent="0.2">
      <c r="A48" s="67">
        <v>41</v>
      </c>
      <c r="B48" s="62" t="s">
        <v>56</v>
      </c>
      <c r="C48" s="63">
        <v>0</v>
      </c>
      <c r="D48" s="63">
        <v>6</v>
      </c>
      <c r="E48" s="64">
        <v>0.96</v>
      </c>
      <c r="F48" s="64">
        <v>0.96</v>
      </c>
      <c r="G48" s="63">
        <v>1309</v>
      </c>
      <c r="H48" s="64">
        <v>90</v>
      </c>
      <c r="I48" s="68"/>
      <c r="J48" s="70"/>
      <c r="K48" s="63">
        <v>0</v>
      </c>
      <c r="L48" s="64">
        <v>0</v>
      </c>
      <c r="M48" s="64">
        <v>0</v>
      </c>
      <c r="N48" s="63">
        <v>27</v>
      </c>
      <c r="O48" s="66">
        <v>0.59</v>
      </c>
      <c r="P48" s="87"/>
    </row>
    <row r="49" spans="1:216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0.03</v>
      </c>
      <c r="G49" s="63">
        <v>270</v>
      </c>
      <c r="H49" s="64">
        <v>5</v>
      </c>
      <c r="I49" s="68"/>
      <c r="J49" s="70"/>
      <c r="K49" s="63">
        <v>0</v>
      </c>
      <c r="L49" s="64">
        <v>0</v>
      </c>
      <c r="M49" s="64">
        <v>0</v>
      </c>
      <c r="N49" s="63">
        <v>8</v>
      </c>
      <c r="O49" s="66">
        <v>0.03</v>
      </c>
      <c r="P49" s="87"/>
    </row>
    <row r="50" spans="1:216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21</v>
      </c>
      <c r="H50" s="64">
        <v>2</v>
      </c>
      <c r="I50" s="68"/>
      <c r="J50" s="70"/>
      <c r="K50" s="63">
        <v>0</v>
      </c>
      <c r="L50" s="64">
        <v>0</v>
      </c>
      <c r="M50" s="64">
        <v>0</v>
      </c>
      <c r="N50" s="63">
        <v>0</v>
      </c>
      <c r="O50" s="66">
        <v>0</v>
      </c>
      <c r="P50" s="87"/>
    </row>
    <row r="51" spans="1:216" ht="13.5" x14ac:dyDescent="0.2">
      <c r="A51" s="67">
        <v>44</v>
      </c>
      <c r="B51" s="62" t="s">
        <v>59</v>
      </c>
      <c r="C51" s="63">
        <v>0</v>
      </c>
      <c r="D51" s="63">
        <v>9</v>
      </c>
      <c r="E51" s="64">
        <v>0.47</v>
      </c>
      <c r="F51" s="64">
        <v>0.47</v>
      </c>
      <c r="G51" s="63">
        <v>125</v>
      </c>
      <c r="H51" s="64">
        <v>5</v>
      </c>
      <c r="I51" s="68"/>
      <c r="J51" s="70"/>
      <c r="K51" s="63">
        <v>0</v>
      </c>
      <c r="L51" s="64">
        <v>0</v>
      </c>
      <c r="M51" s="64">
        <v>0</v>
      </c>
      <c r="N51" s="63">
        <v>5</v>
      </c>
      <c r="O51" s="66">
        <v>0.65</v>
      </c>
      <c r="P51" s="87"/>
    </row>
    <row r="52" spans="1:216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87</v>
      </c>
      <c r="H52" s="64">
        <v>10</v>
      </c>
      <c r="I52" s="68"/>
      <c r="J52" s="70"/>
      <c r="K52" s="63">
        <v>0</v>
      </c>
      <c r="L52" s="64">
        <v>0</v>
      </c>
      <c r="M52" s="64">
        <v>0</v>
      </c>
      <c r="N52" s="63">
        <v>17</v>
      </c>
      <c r="O52" s="66">
        <v>0.87</v>
      </c>
      <c r="P52" s="87"/>
    </row>
    <row r="53" spans="1:216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8"/>
      <c r="J53" s="70"/>
      <c r="K53" s="63">
        <v>0</v>
      </c>
      <c r="L53" s="64">
        <v>0</v>
      </c>
      <c r="M53" s="64">
        <v>0</v>
      </c>
      <c r="N53" s="63">
        <v>0</v>
      </c>
      <c r="O53" s="66">
        <v>0</v>
      </c>
      <c r="P53" s="87"/>
    </row>
    <row r="54" spans="1:216" ht="13.5" x14ac:dyDescent="0.2">
      <c r="A54" s="67">
        <v>47</v>
      </c>
      <c r="B54" s="62" t="s">
        <v>62</v>
      </c>
      <c r="C54" s="63">
        <v>0</v>
      </c>
      <c r="D54" s="63">
        <v>2</v>
      </c>
      <c r="E54" s="64">
        <v>0.14000000000000001</v>
      </c>
      <c r="F54" s="64">
        <v>0.14000000000000001</v>
      </c>
      <c r="G54" s="63">
        <v>169</v>
      </c>
      <c r="H54" s="64">
        <v>15</v>
      </c>
      <c r="I54" s="68"/>
      <c r="J54" s="70"/>
      <c r="K54" s="63">
        <v>0</v>
      </c>
      <c r="L54" s="64">
        <v>0</v>
      </c>
      <c r="M54" s="64">
        <v>0</v>
      </c>
      <c r="N54" s="63">
        <v>0</v>
      </c>
      <c r="O54" s="66">
        <v>0</v>
      </c>
      <c r="P54" s="87"/>
    </row>
    <row r="55" spans="1:216" s="16" customFormat="1" ht="13.5" x14ac:dyDescent="0.2">
      <c r="A55" s="38"/>
      <c r="B55" s="11" t="s">
        <v>63</v>
      </c>
      <c r="C55" s="12">
        <f t="shared" ref="C55:O55" si="2">SUM(C48:C54)</f>
        <v>0</v>
      </c>
      <c r="D55" s="12">
        <f t="shared" si="2"/>
        <v>17</v>
      </c>
      <c r="E55" s="13">
        <f t="shared" si="2"/>
        <v>1.5699999999999998</v>
      </c>
      <c r="F55" s="13">
        <f t="shared" si="2"/>
        <v>1.6</v>
      </c>
      <c r="G55" s="12">
        <f t="shared" si="2"/>
        <v>1981</v>
      </c>
      <c r="H55" s="13">
        <f t="shared" si="2"/>
        <v>127</v>
      </c>
      <c r="I55" s="60">
        <f t="shared" si="2"/>
        <v>0</v>
      </c>
      <c r="J55" s="61">
        <f t="shared" si="2"/>
        <v>0</v>
      </c>
      <c r="K55" s="12">
        <f t="shared" si="2"/>
        <v>0</v>
      </c>
      <c r="L55" s="13">
        <f t="shared" si="2"/>
        <v>0</v>
      </c>
      <c r="M55" s="13">
        <f t="shared" si="2"/>
        <v>0</v>
      </c>
      <c r="N55" s="12">
        <f t="shared" si="2"/>
        <v>57</v>
      </c>
      <c r="O55" s="37">
        <f t="shared" si="2"/>
        <v>2.14</v>
      </c>
      <c r="P55" s="87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</row>
    <row r="56" spans="1:216" ht="13.5" x14ac:dyDescent="0.2">
      <c r="A56" s="67">
        <v>48</v>
      </c>
      <c r="B56" s="62" t="s">
        <v>64</v>
      </c>
      <c r="C56" s="63">
        <v>0</v>
      </c>
      <c r="D56" s="63">
        <v>149</v>
      </c>
      <c r="E56" s="64">
        <v>27.31</v>
      </c>
      <c r="F56" s="64">
        <v>0</v>
      </c>
      <c r="G56" s="63">
        <v>8205</v>
      </c>
      <c r="H56" s="64">
        <v>910</v>
      </c>
      <c r="I56" s="68"/>
      <c r="J56" s="70"/>
      <c r="K56" s="63">
        <v>0</v>
      </c>
      <c r="L56" s="64">
        <v>0</v>
      </c>
      <c r="M56" s="64">
        <v>0</v>
      </c>
      <c r="N56" s="63">
        <v>364</v>
      </c>
      <c r="O56" s="66">
        <v>7.4</v>
      </c>
      <c r="P56" s="87"/>
    </row>
    <row r="57" spans="1:216" s="16" customFormat="1" ht="13.5" x14ac:dyDescent="0.2">
      <c r="A57" s="36"/>
      <c r="B57" s="11" t="s">
        <v>65</v>
      </c>
      <c r="C57" s="12">
        <f t="shared" ref="C57:O57" si="3">SUM(C56:C56)</f>
        <v>0</v>
      </c>
      <c r="D57" s="12">
        <f t="shared" si="3"/>
        <v>149</v>
      </c>
      <c r="E57" s="13">
        <f t="shared" si="3"/>
        <v>27.31</v>
      </c>
      <c r="F57" s="13">
        <f t="shared" si="3"/>
        <v>0</v>
      </c>
      <c r="G57" s="12">
        <f t="shared" si="3"/>
        <v>8205</v>
      </c>
      <c r="H57" s="13">
        <f t="shared" si="3"/>
        <v>910</v>
      </c>
      <c r="I57" s="60">
        <f t="shared" si="3"/>
        <v>0</v>
      </c>
      <c r="J57" s="61">
        <f t="shared" si="3"/>
        <v>0</v>
      </c>
      <c r="K57" s="12">
        <f t="shared" si="3"/>
        <v>0</v>
      </c>
      <c r="L57" s="13">
        <f t="shared" si="3"/>
        <v>0</v>
      </c>
      <c r="M57" s="13">
        <f t="shared" si="3"/>
        <v>0</v>
      </c>
      <c r="N57" s="12">
        <f t="shared" si="3"/>
        <v>364</v>
      </c>
      <c r="O57" s="37">
        <f t="shared" si="3"/>
        <v>7.4</v>
      </c>
      <c r="P57" s="87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</row>
    <row r="58" spans="1:216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62"/>
      <c r="J58" s="85"/>
      <c r="K58" s="79">
        <v>0</v>
      </c>
      <c r="L58" s="80">
        <v>0</v>
      </c>
      <c r="M58" s="80">
        <v>0</v>
      </c>
      <c r="N58" s="79">
        <v>0</v>
      </c>
      <c r="O58" s="81">
        <v>0</v>
      </c>
      <c r="P58" s="8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</row>
    <row r="59" spans="1:216" s="16" customFormat="1" ht="13.5" x14ac:dyDescent="0.2">
      <c r="A59" s="75">
        <v>50</v>
      </c>
      <c r="B59" s="78" t="s">
        <v>67</v>
      </c>
      <c r="C59" s="79">
        <v>0</v>
      </c>
      <c r="D59" s="79">
        <v>2</v>
      </c>
      <c r="E59" s="80">
        <v>0.16</v>
      </c>
      <c r="F59" s="80">
        <v>0.16</v>
      </c>
      <c r="G59" s="79">
        <v>31</v>
      </c>
      <c r="H59" s="80">
        <v>3</v>
      </c>
      <c r="I59" s="62"/>
      <c r="J59" s="85"/>
      <c r="K59" s="79">
        <v>0</v>
      </c>
      <c r="L59" s="80">
        <v>0</v>
      </c>
      <c r="M59" s="80">
        <v>0</v>
      </c>
      <c r="N59" s="79">
        <v>0</v>
      </c>
      <c r="O59" s="81">
        <v>0</v>
      </c>
      <c r="P59" s="87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</row>
    <row r="60" spans="1:216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723</v>
      </c>
      <c r="H60" s="80">
        <v>2</v>
      </c>
      <c r="I60" s="62"/>
      <c r="J60" s="85"/>
      <c r="K60" s="79">
        <v>8</v>
      </c>
      <c r="L60" s="80">
        <v>0.02</v>
      </c>
      <c r="M60" s="80">
        <v>0.02</v>
      </c>
      <c r="N60" s="79">
        <v>456</v>
      </c>
      <c r="O60" s="81">
        <v>0.63</v>
      </c>
      <c r="P60" s="87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</row>
    <row r="61" spans="1:216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62"/>
      <c r="J61" s="85"/>
      <c r="K61" s="79">
        <v>0</v>
      </c>
      <c r="L61" s="80">
        <v>0</v>
      </c>
      <c r="M61" s="80">
        <v>0</v>
      </c>
      <c r="N61" s="79">
        <v>0</v>
      </c>
      <c r="O61" s="81">
        <v>0</v>
      </c>
      <c r="P61" s="87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</row>
    <row r="62" spans="1:216" s="16" customFormat="1" ht="13.5" x14ac:dyDescent="0.2">
      <c r="A62" s="75">
        <v>53</v>
      </c>
      <c r="B62" s="78" t="s">
        <v>70</v>
      </c>
      <c r="C62" s="79">
        <v>0</v>
      </c>
      <c r="D62" s="79">
        <v>82</v>
      </c>
      <c r="E62" s="80">
        <v>1.24</v>
      </c>
      <c r="F62" s="80">
        <v>1.24</v>
      </c>
      <c r="G62" s="79">
        <v>1673</v>
      </c>
      <c r="H62" s="80">
        <v>20</v>
      </c>
      <c r="I62" s="62"/>
      <c r="J62" s="85"/>
      <c r="K62" s="79">
        <v>0</v>
      </c>
      <c r="L62" s="80">
        <v>0</v>
      </c>
      <c r="M62" s="80">
        <v>0</v>
      </c>
      <c r="N62" s="79">
        <v>0</v>
      </c>
      <c r="O62" s="81">
        <v>0</v>
      </c>
      <c r="P62" s="87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</row>
    <row r="63" spans="1:216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62"/>
      <c r="J63" s="85"/>
      <c r="K63" s="79">
        <v>0</v>
      </c>
      <c r="L63" s="80">
        <v>0</v>
      </c>
      <c r="M63" s="80">
        <v>0</v>
      </c>
      <c r="N63" s="79">
        <v>0</v>
      </c>
      <c r="O63" s="81">
        <v>0</v>
      </c>
      <c r="P63" s="87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</row>
    <row r="64" spans="1:216" s="16" customFormat="1" ht="13.5" x14ac:dyDescent="0.2">
      <c r="A64" s="75">
        <v>55</v>
      </c>
      <c r="B64" s="78" t="s">
        <v>72</v>
      </c>
      <c r="C64" s="79">
        <v>0</v>
      </c>
      <c r="D64" s="79">
        <v>6</v>
      </c>
      <c r="E64" s="80">
        <v>0.27</v>
      </c>
      <c r="F64" s="80">
        <v>0.27</v>
      </c>
      <c r="G64" s="79">
        <v>1047</v>
      </c>
      <c r="H64" s="80">
        <v>7</v>
      </c>
      <c r="I64" s="62"/>
      <c r="J64" s="85"/>
      <c r="K64" s="79">
        <v>0</v>
      </c>
      <c r="L64" s="80">
        <v>0</v>
      </c>
      <c r="M64" s="80">
        <v>0</v>
      </c>
      <c r="N64" s="79">
        <v>0</v>
      </c>
      <c r="O64" s="81">
        <v>0</v>
      </c>
      <c r="P64" s="87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</row>
    <row r="65" spans="1:216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62"/>
      <c r="J65" s="85"/>
      <c r="K65" s="79">
        <v>0</v>
      </c>
      <c r="L65" s="80">
        <v>0</v>
      </c>
      <c r="M65" s="80">
        <v>0</v>
      </c>
      <c r="N65" s="79">
        <v>0</v>
      </c>
      <c r="O65" s="81">
        <v>0</v>
      </c>
      <c r="P65" s="87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</row>
    <row r="66" spans="1:216" s="16" customFormat="1" ht="13.5" x14ac:dyDescent="0.2">
      <c r="A66" s="73"/>
      <c r="B66" s="74" t="s">
        <v>74</v>
      </c>
      <c r="C66" s="12">
        <f t="shared" ref="C66:O66" si="4">SUM(C58:C65)</f>
        <v>0</v>
      </c>
      <c r="D66" s="12">
        <f t="shared" si="4"/>
        <v>90</v>
      </c>
      <c r="E66" s="13">
        <f t="shared" si="4"/>
        <v>1.67</v>
      </c>
      <c r="F66" s="13">
        <f t="shared" si="4"/>
        <v>1.67</v>
      </c>
      <c r="G66" s="12">
        <f t="shared" si="4"/>
        <v>3474</v>
      </c>
      <c r="H66" s="13">
        <f t="shared" si="4"/>
        <v>32</v>
      </c>
      <c r="I66" s="12">
        <f t="shared" si="4"/>
        <v>0</v>
      </c>
      <c r="J66" s="13">
        <f t="shared" si="4"/>
        <v>0</v>
      </c>
      <c r="K66" s="12">
        <f t="shared" si="4"/>
        <v>8</v>
      </c>
      <c r="L66" s="13">
        <f t="shared" si="4"/>
        <v>0.02</v>
      </c>
      <c r="M66" s="13">
        <f t="shared" si="4"/>
        <v>0.02</v>
      </c>
      <c r="N66" s="12">
        <f t="shared" si="4"/>
        <v>456</v>
      </c>
      <c r="O66" s="13">
        <f t="shared" si="4"/>
        <v>0.63</v>
      </c>
      <c r="P66" s="87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</row>
    <row r="67" spans="1:216" s="16" customFormat="1" ht="13.5" x14ac:dyDescent="0.2">
      <c r="A67" s="39"/>
      <c r="B67" s="40" t="s">
        <v>75</v>
      </c>
      <c r="C67" s="41">
        <f t="shared" ref="C67:O67" si="5">SUM(C57,C55,C47,C27,C66)</f>
        <v>0</v>
      </c>
      <c r="D67" s="41">
        <f t="shared" si="5"/>
        <v>3190</v>
      </c>
      <c r="E67" s="42">
        <f t="shared" si="5"/>
        <v>350.05</v>
      </c>
      <c r="F67" s="42">
        <f t="shared" si="5"/>
        <v>286.84000000000003</v>
      </c>
      <c r="G67" s="41">
        <f t="shared" si="5"/>
        <v>124704</v>
      </c>
      <c r="H67" s="42">
        <f t="shared" si="5"/>
        <v>14479</v>
      </c>
      <c r="I67" s="41">
        <f t="shared" si="5"/>
        <v>0</v>
      </c>
      <c r="J67" s="42">
        <f t="shared" si="5"/>
        <v>0</v>
      </c>
      <c r="K67" s="41">
        <f t="shared" si="5"/>
        <v>424</v>
      </c>
      <c r="L67" s="42">
        <f t="shared" si="5"/>
        <v>17.59</v>
      </c>
      <c r="M67" s="42">
        <f t="shared" si="5"/>
        <v>52.762999999999998</v>
      </c>
      <c r="N67" s="41">
        <f t="shared" si="5"/>
        <v>18802</v>
      </c>
      <c r="O67" s="42">
        <f t="shared" si="5"/>
        <v>696.63599999999997</v>
      </c>
      <c r="P67" s="87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</row>
    <row r="68" spans="1:216" x14ac:dyDescent="0.2">
      <c r="A68" s="5"/>
      <c r="B68" s="17"/>
      <c r="C68" s="17"/>
      <c r="D68" s="17"/>
      <c r="E68" s="76"/>
      <c r="F68" s="76"/>
      <c r="G68" s="17"/>
      <c r="H68" s="76"/>
      <c r="I68" s="17"/>
      <c r="J68" s="76"/>
      <c r="K68" s="18"/>
      <c r="L68" s="19"/>
      <c r="M68" s="19"/>
      <c r="N68" s="18"/>
      <c r="O68" s="20"/>
    </row>
    <row r="69" spans="1:216" x14ac:dyDescent="0.2">
      <c r="A69" s="5"/>
      <c r="B69" s="5"/>
      <c r="C69" s="5"/>
      <c r="D69" s="5"/>
      <c r="E69" s="19"/>
      <c r="F69" s="19"/>
      <c r="G69" s="5"/>
      <c r="H69" s="19"/>
      <c r="I69" s="5"/>
      <c r="J69" s="19"/>
      <c r="K69" s="18"/>
      <c r="L69" s="19"/>
      <c r="M69" s="19"/>
      <c r="N69" s="18"/>
      <c r="O69" s="20"/>
    </row>
    <row r="70" spans="1:216" x14ac:dyDescent="0.2">
      <c r="A70" s="5"/>
      <c r="B70" s="5"/>
      <c r="C70" s="5"/>
      <c r="D70" s="5"/>
      <c r="E70" s="19"/>
      <c r="F70" s="19"/>
      <c r="G70" s="5"/>
      <c r="H70" s="19"/>
      <c r="I70" s="5"/>
      <c r="J70" s="19"/>
      <c r="K70" s="18"/>
      <c r="L70" s="19"/>
      <c r="M70" s="19"/>
      <c r="N70" s="18"/>
      <c r="O70" s="20"/>
    </row>
    <row r="71" spans="1:216" x14ac:dyDescent="0.2">
      <c r="A71" s="5"/>
      <c r="B71" s="5"/>
      <c r="C71" s="5"/>
      <c r="D71" s="5"/>
      <c r="E71" s="19"/>
      <c r="F71" s="19"/>
      <c r="G71" s="5"/>
      <c r="H71" s="19"/>
      <c r="I71" s="5"/>
      <c r="J71" s="19"/>
      <c r="K71" s="18"/>
      <c r="L71" s="19"/>
      <c r="M71" s="19"/>
      <c r="N71" s="18"/>
      <c r="O71" s="20"/>
    </row>
    <row r="72" spans="1:216" x14ac:dyDescent="0.2">
      <c r="A72" s="5"/>
      <c r="B72" s="5"/>
      <c r="C72" s="5"/>
      <c r="D72" s="5"/>
      <c r="E72" s="19"/>
      <c r="F72" s="19"/>
      <c r="G72" s="5"/>
      <c r="H72" s="19"/>
      <c r="I72" s="5"/>
      <c r="J72" s="19"/>
      <c r="K72" s="18"/>
      <c r="L72" s="19"/>
      <c r="M72" s="19"/>
      <c r="N72" s="18"/>
      <c r="O72" s="20"/>
    </row>
    <row r="73" spans="1:216" x14ac:dyDescent="0.2">
      <c r="A73" s="5"/>
      <c r="B73" s="5"/>
      <c r="C73" s="5"/>
      <c r="D73" s="5"/>
      <c r="E73" s="19"/>
      <c r="F73" s="19"/>
      <c r="G73" s="5"/>
      <c r="H73" s="19"/>
      <c r="I73" s="5"/>
      <c r="J73" s="19"/>
      <c r="K73" s="18"/>
      <c r="L73" s="19"/>
      <c r="M73" s="19"/>
      <c r="N73" s="18"/>
      <c r="O73" s="20"/>
    </row>
    <row r="74" spans="1:216" x14ac:dyDescent="0.2">
      <c r="A74" s="5"/>
      <c r="B74" s="5"/>
      <c r="C74" s="5"/>
      <c r="D74" s="5"/>
      <c r="E74" s="19"/>
      <c r="F74" s="19"/>
      <c r="G74" s="5"/>
      <c r="H74" s="19"/>
      <c r="I74" s="5"/>
      <c r="J74" s="19"/>
      <c r="K74" s="18"/>
      <c r="L74" s="19"/>
      <c r="M74" s="19"/>
      <c r="N74" s="18"/>
      <c r="O74" s="20"/>
    </row>
    <row r="75" spans="1:216" x14ac:dyDescent="0.2">
      <c r="A75" s="5"/>
      <c r="B75" s="5"/>
      <c r="C75" s="5"/>
      <c r="D75" s="5"/>
      <c r="E75" s="19"/>
      <c r="F75" s="19"/>
      <c r="G75" s="5"/>
      <c r="H75" s="19"/>
      <c r="I75" s="5"/>
      <c r="J75" s="19"/>
      <c r="K75" s="18"/>
      <c r="L75" s="19"/>
      <c r="M75" s="19"/>
      <c r="N75" s="18"/>
      <c r="O75" s="20"/>
    </row>
    <row r="76" spans="1:216" x14ac:dyDescent="0.2">
      <c r="A76" s="5"/>
      <c r="B76" s="5"/>
      <c r="C76" s="5"/>
      <c r="D76" s="5"/>
      <c r="E76" s="19"/>
      <c r="F76" s="19"/>
      <c r="G76" s="5"/>
      <c r="H76" s="19"/>
      <c r="I76" s="5"/>
      <c r="J76" s="19"/>
      <c r="K76" s="18"/>
      <c r="L76" s="19"/>
      <c r="M76" s="19"/>
      <c r="N76" s="18"/>
      <c r="O76" s="20"/>
    </row>
    <row r="77" spans="1:216" x14ac:dyDescent="0.2">
      <c r="A77" s="5"/>
      <c r="B77" s="5"/>
      <c r="C77" s="5"/>
      <c r="D77" s="5"/>
      <c r="E77" s="19"/>
      <c r="F77" s="19"/>
      <c r="G77" s="5"/>
      <c r="H77" s="19"/>
      <c r="I77" s="5"/>
      <c r="J77" s="19"/>
      <c r="K77" s="18"/>
      <c r="L77" s="19"/>
      <c r="M77" s="19"/>
      <c r="N77" s="18"/>
      <c r="O77" s="20"/>
    </row>
    <row r="78" spans="1:216" x14ac:dyDescent="0.2">
      <c r="A78" s="5"/>
      <c r="B78" s="5"/>
      <c r="C78" s="5"/>
      <c r="D78" s="5"/>
      <c r="E78" s="19"/>
      <c r="F78" s="19"/>
      <c r="G78" s="5"/>
      <c r="H78" s="19"/>
      <c r="I78" s="5"/>
      <c r="J78" s="19"/>
      <c r="K78" s="18"/>
      <c r="L78" s="19"/>
      <c r="M78" s="19"/>
      <c r="N78" s="18"/>
      <c r="O78" s="20"/>
    </row>
    <row r="79" spans="1:216" x14ac:dyDescent="0.2">
      <c r="A79" s="5"/>
      <c r="B79" s="5"/>
      <c r="C79" s="5"/>
      <c r="D79" s="5"/>
      <c r="E79" s="19"/>
      <c r="F79" s="19"/>
      <c r="G79" s="5"/>
      <c r="H79" s="19"/>
      <c r="I79" s="5"/>
      <c r="J79" s="19"/>
      <c r="K79" s="18"/>
      <c r="L79" s="19"/>
      <c r="M79" s="19"/>
      <c r="N79" s="18"/>
      <c r="O79" s="20"/>
    </row>
    <row r="80" spans="1:216" x14ac:dyDescent="0.2">
      <c r="A80" s="5"/>
      <c r="B80" s="5"/>
      <c r="C80" s="5"/>
      <c r="D80" s="5"/>
      <c r="E80" s="19"/>
      <c r="F80" s="19"/>
      <c r="G80" s="5"/>
      <c r="H80" s="19"/>
      <c r="I80" s="5"/>
      <c r="J80" s="19"/>
      <c r="K80" s="18"/>
      <c r="L80" s="19"/>
      <c r="M80" s="19"/>
      <c r="N80" s="18"/>
      <c r="O80" s="20"/>
    </row>
    <row r="81" spans="1:15" x14ac:dyDescent="0.2">
      <c r="A81" s="5"/>
      <c r="B81" s="5"/>
      <c r="C81" s="5"/>
      <c r="D81" s="5"/>
      <c r="E81" s="19"/>
      <c r="F81" s="19"/>
      <c r="G81" s="5"/>
      <c r="H81" s="19"/>
      <c r="I81" s="5"/>
      <c r="J81" s="19"/>
      <c r="K81" s="18"/>
      <c r="L81" s="19"/>
      <c r="M81" s="19"/>
      <c r="N81" s="18"/>
      <c r="O81" s="20"/>
    </row>
    <row r="82" spans="1:15" x14ac:dyDescent="0.2">
      <c r="A82" s="5"/>
      <c r="B82" s="5"/>
      <c r="C82" s="5"/>
      <c r="D82" s="5"/>
      <c r="E82" s="19"/>
      <c r="F82" s="19"/>
      <c r="G82" s="5"/>
      <c r="H82" s="19"/>
      <c r="I82" s="5"/>
      <c r="J82" s="19"/>
      <c r="K82" s="18"/>
      <c r="L82" s="19"/>
      <c r="M82" s="19"/>
      <c r="N82" s="18"/>
      <c r="O82" s="20"/>
    </row>
    <row r="83" spans="1:15" x14ac:dyDescent="0.2">
      <c r="A83" s="5"/>
      <c r="B83" s="5"/>
      <c r="C83" s="5"/>
      <c r="D83" s="5"/>
      <c r="E83" s="19"/>
      <c r="F83" s="19"/>
      <c r="G83" s="5"/>
      <c r="H83" s="19"/>
      <c r="I83" s="5"/>
      <c r="J83" s="19"/>
      <c r="K83" s="18"/>
      <c r="L83" s="19"/>
      <c r="M83" s="19"/>
      <c r="N83" s="18"/>
      <c r="O83" s="20"/>
    </row>
    <row r="84" spans="1:15" x14ac:dyDescent="0.2">
      <c r="A84" s="5"/>
      <c r="B84" s="5"/>
      <c r="C84" s="5"/>
      <c r="D84" s="5"/>
      <c r="E84" s="19"/>
      <c r="F84" s="19"/>
      <c r="G84" s="5"/>
      <c r="H84" s="19"/>
      <c r="I84" s="5"/>
      <c r="J84" s="19"/>
      <c r="K84" s="18"/>
      <c r="L84" s="19"/>
      <c r="M84" s="19"/>
      <c r="N84" s="18"/>
      <c r="O84" s="20"/>
    </row>
    <row r="85" spans="1:15" x14ac:dyDescent="0.2">
      <c r="A85" s="5"/>
      <c r="B85" s="5"/>
      <c r="C85" s="5"/>
      <c r="D85" s="5"/>
      <c r="E85" s="19"/>
      <c r="F85" s="19"/>
      <c r="G85" s="5"/>
      <c r="H85" s="19"/>
      <c r="I85" s="5"/>
      <c r="J85" s="19"/>
      <c r="K85" s="18"/>
      <c r="L85" s="19"/>
      <c r="M85" s="19"/>
      <c r="N85" s="18"/>
      <c r="O85" s="20"/>
    </row>
    <row r="86" spans="1:15" x14ac:dyDescent="0.2">
      <c r="A86" s="5"/>
      <c r="B86" s="5"/>
      <c r="C86" s="5"/>
      <c r="D86" s="5"/>
      <c r="E86" s="19"/>
      <c r="F86" s="19"/>
      <c r="G86" s="5"/>
      <c r="H86" s="19"/>
      <c r="I86" s="5"/>
      <c r="J86" s="19"/>
      <c r="K86" s="18"/>
      <c r="L86" s="19"/>
      <c r="M86" s="19"/>
      <c r="N86" s="18"/>
      <c r="O86" s="20"/>
    </row>
    <row r="87" spans="1:15" x14ac:dyDescent="0.2">
      <c r="A87" s="5"/>
      <c r="B87" s="5"/>
      <c r="C87" s="5"/>
      <c r="D87" s="5"/>
      <c r="E87" s="19"/>
      <c r="F87" s="19"/>
      <c r="G87" s="5"/>
      <c r="H87" s="19"/>
      <c r="I87" s="5"/>
      <c r="J87" s="19"/>
      <c r="K87" s="18"/>
      <c r="L87" s="19"/>
      <c r="M87" s="19"/>
      <c r="N87" s="18"/>
      <c r="O87" s="20"/>
    </row>
    <row r="88" spans="1:15" x14ac:dyDescent="0.2">
      <c r="A88" s="5"/>
      <c r="B88" s="5"/>
      <c r="C88" s="5"/>
      <c r="D88" s="5"/>
      <c r="E88" s="19"/>
      <c r="F88" s="19"/>
      <c r="G88" s="5"/>
      <c r="H88" s="19"/>
      <c r="I88" s="5"/>
      <c r="J88" s="19"/>
      <c r="K88" s="18"/>
      <c r="L88" s="19"/>
      <c r="M88" s="19"/>
      <c r="N88" s="18"/>
      <c r="O88" s="20"/>
    </row>
    <row r="89" spans="1:15" x14ac:dyDescent="0.2">
      <c r="A89" s="5"/>
      <c r="B89" s="5"/>
      <c r="C89" s="5"/>
      <c r="D89" s="5"/>
      <c r="E89" s="19"/>
      <c r="F89" s="19"/>
      <c r="G89" s="5"/>
      <c r="H89" s="19"/>
      <c r="I89" s="5"/>
      <c r="J89" s="19"/>
      <c r="K89" s="18"/>
      <c r="L89" s="19"/>
      <c r="M89" s="19"/>
      <c r="N89" s="18"/>
      <c r="O89" s="20"/>
    </row>
    <row r="90" spans="1:15" x14ac:dyDescent="0.2">
      <c r="A90" s="5"/>
      <c r="B90" s="5"/>
      <c r="C90" s="5"/>
      <c r="D90" s="5"/>
      <c r="E90" s="19"/>
      <c r="F90" s="19"/>
      <c r="G90" s="5"/>
      <c r="H90" s="19"/>
      <c r="I90" s="5"/>
      <c r="J90" s="19"/>
      <c r="K90" s="18"/>
      <c r="L90" s="19"/>
      <c r="M90" s="19"/>
      <c r="N90" s="18"/>
      <c r="O90" s="20"/>
    </row>
    <row r="91" spans="1:15" x14ac:dyDescent="0.2">
      <c r="A91" s="5"/>
      <c r="B91" s="5"/>
      <c r="C91" s="5"/>
      <c r="D91" s="5"/>
      <c r="E91" s="19"/>
      <c r="F91" s="19"/>
      <c r="G91" s="5"/>
      <c r="H91" s="19"/>
      <c r="I91" s="5"/>
      <c r="J91" s="19"/>
      <c r="K91" s="18"/>
      <c r="L91" s="19"/>
      <c r="M91" s="19"/>
      <c r="N91" s="18"/>
      <c r="O91" s="20"/>
    </row>
    <row r="92" spans="1:15" x14ac:dyDescent="0.2">
      <c r="A92" s="5"/>
      <c r="B92" s="5"/>
      <c r="C92" s="5"/>
      <c r="D92" s="5"/>
      <c r="E92" s="19"/>
      <c r="F92" s="19"/>
      <c r="G92" s="5"/>
      <c r="H92" s="19"/>
      <c r="I92" s="5"/>
      <c r="J92" s="19"/>
      <c r="K92" s="18"/>
      <c r="L92" s="19"/>
      <c r="M92" s="19"/>
      <c r="N92" s="18"/>
      <c r="O92" s="20"/>
    </row>
    <row r="93" spans="1:15" x14ac:dyDescent="0.2">
      <c r="A93" s="5"/>
      <c r="B93" s="5"/>
      <c r="C93" s="5"/>
      <c r="D93" s="5"/>
      <c r="E93" s="19"/>
      <c r="F93" s="19"/>
      <c r="G93" s="5"/>
      <c r="H93" s="19"/>
      <c r="I93" s="5"/>
      <c r="J93" s="19"/>
      <c r="K93" s="18"/>
      <c r="L93" s="19"/>
      <c r="M93" s="19"/>
      <c r="N93" s="18"/>
      <c r="O93" s="20"/>
    </row>
    <row r="94" spans="1:15" x14ac:dyDescent="0.2">
      <c r="A94" s="5"/>
      <c r="B94" s="5"/>
      <c r="C94" s="5"/>
      <c r="D94" s="5"/>
      <c r="E94" s="19"/>
      <c r="F94" s="19"/>
      <c r="G94" s="5"/>
      <c r="H94" s="19"/>
      <c r="I94" s="5"/>
      <c r="J94" s="19"/>
      <c r="K94" s="18"/>
      <c r="L94" s="19"/>
      <c r="M94" s="19"/>
      <c r="N94" s="18"/>
      <c r="O94" s="20"/>
    </row>
    <row r="95" spans="1:15" x14ac:dyDescent="0.2">
      <c r="A95" s="5"/>
      <c r="B95" s="5"/>
      <c r="C95" s="5"/>
      <c r="D95" s="5"/>
      <c r="E95" s="19"/>
      <c r="F95" s="19"/>
      <c r="G95" s="5"/>
      <c r="H95" s="19"/>
      <c r="I95" s="5"/>
      <c r="J95" s="19"/>
      <c r="K95" s="18"/>
      <c r="L95" s="19"/>
      <c r="M95" s="19"/>
      <c r="N95" s="18"/>
      <c r="O95" s="20"/>
    </row>
    <row r="96" spans="1:15" x14ac:dyDescent="0.2">
      <c r="A96" s="5"/>
      <c r="B96" s="5"/>
      <c r="C96" s="5"/>
      <c r="D96" s="5"/>
      <c r="E96" s="19"/>
      <c r="F96" s="19"/>
      <c r="G96" s="5"/>
      <c r="H96" s="19"/>
      <c r="I96" s="5"/>
      <c r="J96" s="19"/>
      <c r="K96" s="18"/>
      <c r="L96" s="19"/>
      <c r="M96" s="19"/>
      <c r="N96" s="18"/>
      <c r="O96" s="20"/>
    </row>
    <row r="97" spans="1:15" x14ac:dyDescent="0.2">
      <c r="A97" s="5"/>
      <c r="B97" s="5"/>
      <c r="C97" s="5"/>
      <c r="D97" s="5"/>
      <c r="E97" s="19"/>
      <c r="F97" s="19"/>
      <c r="G97" s="5"/>
      <c r="H97" s="19"/>
      <c r="I97" s="5"/>
      <c r="J97" s="19"/>
      <c r="K97" s="18"/>
      <c r="L97" s="19"/>
      <c r="M97" s="19"/>
      <c r="N97" s="18"/>
      <c r="O97" s="20"/>
    </row>
    <row r="98" spans="1:15" x14ac:dyDescent="0.2">
      <c r="A98" s="5"/>
      <c r="B98" s="5"/>
      <c r="C98" s="5"/>
      <c r="D98" s="5"/>
      <c r="E98" s="19"/>
      <c r="F98" s="19"/>
      <c r="G98" s="5"/>
      <c r="H98" s="19"/>
      <c r="I98" s="5"/>
      <c r="J98" s="19"/>
      <c r="K98" s="18"/>
      <c r="L98" s="19"/>
      <c r="M98" s="19"/>
      <c r="N98" s="18"/>
      <c r="O98" s="20"/>
    </row>
    <row r="99" spans="1:15" x14ac:dyDescent="0.2">
      <c r="A99" s="5"/>
      <c r="B99" s="5"/>
      <c r="C99" s="5"/>
      <c r="D99" s="5"/>
      <c r="E99" s="19"/>
      <c r="F99" s="19"/>
      <c r="G99" s="5"/>
      <c r="H99" s="19"/>
      <c r="I99" s="5"/>
      <c r="J99" s="19"/>
      <c r="K99" s="18"/>
      <c r="L99" s="19"/>
      <c r="M99" s="19"/>
      <c r="N99" s="18"/>
      <c r="O99" s="20"/>
    </row>
    <row r="100" spans="1:15" x14ac:dyDescent="0.2">
      <c r="A100" s="5"/>
      <c r="B100" s="5"/>
      <c r="C100" s="5"/>
      <c r="D100" s="5"/>
      <c r="E100" s="19"/>
      <c r="F100" s="19"/>
      <c r="G100" s="5"/>
      <c r="H100" s="19"/>
      <c r="I100" s="5"/>
      <c r="J100" s="19"/>
      <c r="K100" s="18"/>
      <c r="L100" s="19"/>
      <c r="M100" s="19"/>
      <c r="N100" s="18"/>
      <c r="O100" s="20"/>
    </row>
    <row r="101" spans="1:15" x14ac:dyDescent="0.2">
      <c r="A101" s="5"/>
      <c r="B101" s="5"/>
      <c r="C101" s="5"/>
      <c r="D101" s="5"/>
      <c r="E101" s="19"/>
      <c r="F101" s="19"/>
      <c r="G101" s="5"/>
      <c r="H101" s="19"/>
      <c r="I101" s="5"/>
      <c r="J101" s="19"/>
      <c r="K101" s="18"/>
      <c r="L101" s="19"/>
      <c r="M101" s="19"/>
      <c r="N101" s="18"/>
      <c r="O101" s="20"/>
    </row>
    <row r="102" spans="1:15" x14ac:dyDescent="0.2">
      <c r="A102" s="5"/>
      <c r="B102" s="5"/>
      <c r="C102" s="5"/>
      <c r="D102" s="5"/>
      <c r="E102" s="19"/>
      <c r="F102" s="19"/>
      <c r="G102" s="5"/>
      <c r="H102" s="19"/>
      <c r="I102" s="5"/>
      <c r="J102" s="19"/>
      <c r="K102" s="18"/>
      <c r="L102" s="19"/>
      <c r="M102" s="19"/>
      <c r="N102" s="18"/>
      <c r="O102" s="20"/>
    </row>
    <row r="103" spans="1:15" x14ac:dyDescent="0.2">
      <c r="A103" s="5"/>
      <c r="B103" s="5"/>
      <c r="C103" s="5"/>
      <c r="D103" s="5"/>
      <c r="E103" s="19"/>
      <c r="F103" s="19"/>
      <c r="G103" s="5"/>
      <c r="H103" s="19"/>
      <c r="I103" s="5"/>
      <c r="J103" s="19"/>
      <c r="K103" s="18"/>
      <c r="L103" s="19"/>
      <c r="M103" s="19"/>
      <c r="N103" s="18"/>
      <c r="O103" s="20"/>
    </row>
    <row r="104" spans="1:15" x14ac:dyDescent="0.2">
      <c r="A104" s="5"/>
      <c r="B104" s="5"/>
      <c r="C104" s="5"/>
      <c r="D104" s="5"/>
      <c r="E104" s="19"/>
      <c r="F104" s="19"/>
      <c r="G104" s="5"/>
      <c r="H104" s="19"/>
      <c r="I104" s="5"/>
      <c r="J104" s="19"/>
      <c r="K104" s="18"/>
      <c r="L104" s="19"/>
      <c r="M104" s="19"/>
      <c r="N104" s="18"/>
      <c r="O104" s="20"/>
    </row>
    <row r="105" spans="1:15" x14ac:dyDescent="0.2">
      <c r="A105" s="5"/>
      <c r="B105" s="5"/>
      <c r="C105" s="5"/>
      <c r="D105" s="5"/>
      <c r="E105" s="19"/>
      <c r="F105" s="19"/>
      <c r="G105" s="5"/>
      <c r="H105" s="19"/>
      <c r="I105" s="5"/>
      <c r="J105" s="19"/>
      <c r="K105" s="18"/>
      <c r="L105" s="19"/>
      <c r="M105" s="19"/>
      <c r="N105" s="18"/>
      <c r="O105" s="20"/>
    </row>
    <row r="106" spans="1:15" x14ac:dyDescent="0.2">
      <c r="A106" s="5"/>
      <c r="B106" s="5"/>
      <c r="C106" s="5"/>
      <c r="D106" s="5"/>
      <c r="E106" s="19"/>
      <c r="F106" s="19"/>
      <c r="G106" s="5"/>
      <c r="H106" s="19"/>
      <c r="I106" s="5"/>
      <c r="J106" s="19"/>
      <c r="K106" s="18"/>
      <c r="L106" s="19"/>
      <c r="M106" s="19"/>
      <c r="N106" s="18"/>
      <c r="O106" s="20"/>
    </row>
    <row r="107" spans="1:15" x14ac:dyDescent="0.2">
      <c r="A107" s="5"/>
      <c r="B107" s="5"/>
      <c r="C107" s="5"/>
      <c r="D107" s="5"/>
      <c r="E107" s="19"/>
      <c r="F107" s="19"/>
      <c r="G107" s="5"/>
      <c r="H107" s="19"/>
      <c r="I107" s="5"/>
      <c r="J107" s="19"/>
      <c r="K107" s="18"/>
      <c r="L107" s="19"/>
      <c r="M107" s="19"/>
      <c r="N107" s="18"/>
      <c r="O107" s="20"/>
    </row>
    <row r="108" spans="1:15" x14ac:dyDescent="0.2">
      <c r="A108" s="5"/>
      <c r="B108" s="5"/>
      <c r="C108" s="5"/>
      <c r="D108" s="5"/>
      <c r="E108" s="19"/>
      <c r="F108" s="19"/>
      <c r="G108" s="5"/>
      <c r="H108" s="19"/>
      <c r="I108" s="5"/>
      <c r="J108" s="19"/>
      <c r="K108" s="18"/>
      <c r="L108" s="19"/>
      <c r="M108" s="19"/>
      <c r="N108" s="18"/>
      <c r="O108" s="20"/>
    </row>
    <row r="109" spans="1:15" x14ac:dyDescent="0.2">
      <c r="A109" s="5"/>
      <c r="B109" s="5"/>
      <c r="C109" s="5"/>
      <c r="D109" s="5"/>
      <c r="E109" s="19"/>
      <c r="F109" s="19"/>
      <c r="G109" s="5"/>
      <c r="H109" s="19"/>
      <c r="I109" s="5"/>
      <c r="J109" s="19"/>
      <c r="K109" s="18"/>
      <c r="L109" s="19"/>
      <c r="M109" s="19"/>
      <c r="N109" s="18"/>
      <c r="O109" s="20"/>
    </row>
    <row r="110" spans="1:15" x14ac:dyDescent="0.2">
      <c r="A110" s="5"/>
      <c r="B110" s="5"/>
      <c r="C110" s="5"/>
      <c r="D110" s="5"/>
      <c r="E110" s="19"/>
      <c r="F110" s="19"/>
      <c r="G110" s="5"/>
      <c r="H110" s="19"/>
      <c r="I110" s="5"/>
      <c r="J110" s="19"/>
      <c r="K110" s="18"/>
      <c r="L110" s="19"/>
      <c r="M110" s="19"/>
      <c r="N110" s="18"/>
      <c r="O110" s="20"/>
    </row>
    <row r="111" spans="1:15" x14ac:dyDescent="0.2">
      <c r="A111" s="5"/>
      <c r="B111" s="5"/>
      <c r="C111" s="5"/>
      <c r="D111" s="5"/>
      <c r="E111" s="19"/>
      <c r="F111" s="19"/>
      <c r="G111" s="5"/>
      <c r="H111" s="19"/>
      <c r="I111" s="5"/>
      <c r="J111" s="19"/>
      <c r="K111" s="18"/>
      <c r="L111" s="19"/>
      <c r="M111" s="19"/>
      <c r="N111" s="18"/>
      <c r="O111" s="20"/>
    </row>
    <row r="112" spans="1:15" x14ac:dyDescent="0.2">
      <c r="A112" s="5"/>
      <c r="B112" s="5"/>
      <c r="C112" s="5"/>
      <c r="D112" s="5"/>
      <c r="E112" s="19"/>
      <c r="F112" s="19"/>
      <c r="G112" s="5"/>
      <c r="H112" s="19"/>
      <c r="I112" s="5"/>
      <c r="J112" s="19"/>
      <c r="K112" s="18"/>
      <c r="L112" s="19"/>
      <c r="M112" s="19"/>
      <c r="N112" s="18"/>
      <c r="O112" s="20"/>
    </row>
    <row r="113" spans="1:15" x14ac:dyDescent="0.2">
      <c r="A113" s="5"/>
      <c r="B113" s="5"/>
      <c r="C113" s="5"/>
      <c r="D113" s="5"/>
      <c r="E113" s="19"/>
      <c r="F113" s="19"/>
      <c r="G113" s="5"/>
      <c r="H113" s="19"/>
      <c r="I113" s="5"/>
      <c r="J113" s="19"/>
      <c r="K113" s="18"/>
      <c r="L113" s="19"/>
      <c r="M113" s="19"/>
      <c r="N113" s="18"/>
      <c r="O113" s="20"/>
    </row>
    <row r="114" spans="1:15" x14ac:dyDescent="0.2">
      <c r="A114" s="5"/>
      <c r="B114" s="5"/>
      <c r="C114" s="5"/>
      <c r="D114" s="5"/>
      <c r="E114" s="19"/>
      <c r="F114" s="19"/>
      <c r="G114" s="5"/>
      <c r="H114" s="19"/>
      <c r="I114" s="5"/>
      <c r="J114" s="19"/>
      <c r="K114" s="18"/>
      <c r="L114" s="19"/>
      <c r="M114" s="19"/>
      <c r="N114" s="18"/>
      <c r="O114" s="20"/>
    </row>
    <row r="115" spans="1:15" x14ac:dyDescent="0.2">
      <c r="A115" s="5"/>
      <c r="B115" s="5"/>
      <c r="C115" s="5"/>
      <c r="D115" s="5"/>
      <c r="E115" s="19"/>
      <c r="F115" s="19"/>
      <c r="G115" s="5"/>
      <c r="H115" s="19"/>
      <c r="I115" s="5"/>
      <c r="J115" s="19"/>
      <c r="K115" s="18"/>
      <c r="L115" s="19"/>
      <c r="M115" s="19"/>
      <c r="N115" s="18"/>
      <c r="O115" s="20"/>
    </row>
    <row r="116" spans="1:15" x14ac:dyDescent="0.2">
      <c r="A116" s="5"/>
      <c r="B116" s="5"/>
      <c r="C116" s="5"/>
      <c r="D116" s="5"/>
      <c r="E116" s="19"/>
      <c r="F116" s="19"/>
      <c r="G116" s="5"/>
      <c r="H116" s="19"/>
      <c r="I116" s="5"/>
      <c r="J116" s="19"/>
      <c r="K116" s="18"/>
      <c r="L116" s="19"/>
      <c r="M116" s="19"/>
      <c r="N116" s="18"/>
      <c r="O116" s="20"/>
    </row>
    <row r="117" spans="1:15" x14ac:dyDescent="0.2">
      <c r="A117" s="5"/>
      <c r="B117" s="5"/>
      <c r="C117" s="5"/>
      <c r="D117" s="5"/>
      <c r="E117" s="19"/>
      <c r="F117" s="19"/>
      <c r="G117" s="5"/>
      <c r="H117" s="19"/>
      <c r="I117" s="5"/>
      <c r="J117" s="19"/>
      <c r="K117" s="18"/>
      <c r="L117" s="19"/>
      <c r="M117" s="19"/>
      <c r="N117" s="18"/>
      <c r="O117" s="20"/>
    </row>
    <row r="118" spans="1:15" x14ac:dyDescent="0.2">
      <c r="A118" s="5"/>
      <c r="B118" s="5"/>
      <c r="C118" s="5"/>
      <c r="D118" s="5"/>
      <c r="E118" s="19"/>
      <c r="F118" s="19"/>
      <c r="G118" s="5"/>
      <c r="H118" s="19"/>
      <c r="I118" s="5"/>
      <c r="J118" s="19"/>
      <c r="K118" s="18"/>
      <c r="L118" s="19"/>
      <c r="M118" s="19"/>
      <c r="N118" s="18"/>
      <c r="O118" s="20"/>
    </row>
    <row r="119" spans="1:15" x14ac:dyDescent="0.2">
      <c r="A119" s="5"/>
      <c r="B119" s="5"/>
      <c r="C119" s="5"/>
      <c r="D119" s="5"/>
      <c r="E119" s="19"/>
      <c r="F119" s="19"/>
      <c r="G119" s="5"/>
      <c r="H119" s="19"/>
      <c r="I119" s="5"/>
      <c r="J119" s="19"/>
      <c r="K119" s="18"/>
      <c r="L119" s="19"/>
      <c r="M119" s="19"/>
      <c r="N119" s="18"/>
      <c r="O119" s="20"/>
    </row>
    <row r="120" spans="1:15" x14ac:dyDescent="0.2">
      <c r="A120" s="5"/>
      <c r="B120" s="5"/>
      <c r="C120" s="5"/>
      <c r="D120" s="5"/>
      <c r="E120" s="19"/>
      <c r="F120" s="19"/>
      <c r="G120" s="5"/>
      <c r="H120" s="19"/>
      <c r="I120" s="5"/>
      <c r="J120" s="19"/>
      <c r="K120" s="18"/>
      <c r="L120" s="19"/>
      <c r="M120" s="19"/>
      <c r="N120" s="18"/>
      <c r="O120" s="20"/>
    </row>
    <row r="121" spans="1:15" x14ac:dyDescent="0.2">
      <c r="A121" s="5"/>
      <c r="B121" s="5"/>
      <c r="C121" s="5"/>
      <c r="D121" s="5"/>
      <c r="E121" s="19"/>
      <c r="F121" s="19"/>
      <c r="G121" s="5"/>
      <c r="H121" s="19"/>
      <c r="I121" s="5"/>
      <c r="J121" s="19"/>
      <c r="K121" s="18"/>
      <c r="L121" s="19"/>
      <c r="M121" s="19"/>
      <c r="N121" s="18"/>
      <c r="O121" s="20"/>
    </row>
    <row r="122" spans="1:15" x14ac:dyDescent="0.2">
      <c r="A122" s="5"/>
      <c r="B122" s="5"/>
      <c r="C122" s="5"/>
      <c r="D122" s="5"/>
      <c r="E122" s="19"/>
      <c r="F122" s="19"/>
      <c r="G122" s="5"/>
      <c r="H122" s="19"/>
      <c r="I122" s="5"/>
      <c r="J122" s="19"/>
      <c r="K122" s="18"/>
      <c r="L122" s="19"/>
      <c r="M122" s="19"/>
      <c r="N122" s="18"/>
      <c r="O122" s="20"/>
    </row>
    <row r="123" spans="1:15" x14ac:dyDescent="0.2">
      <c r="A123" s="5"/>
      <c r="B123" s="5"/>
      <c r="C123" s="5"/>
      <c r="D123" s="5"/>
      <c r="E123" s="19"/>
      <c r="F123" s="19"/>
      <c r="G123" s="5"/>
      <c r="H123" s="19"/>
      <c r="I123" s="5"/>
      <c r="J123" s="19"/>
      <c r="K123" s="18"/>
      <c r="L123" s="19"/>
      <c r="M123" s="19"/>
      <c r="N123" s="18"/>
      <c r="O123" s="20"/>
    </row>
    <row r="124" spans="1:15" x14ac:dyDescent="0.2">
      <c r="A124" s="5"/>
      <c r="B124" s="5"/>
      <c r="C124" s="5"/>
      <c r="D124" s="5"/>
      <c r="E124" s="19"/>
      <c r="F124" s="19"/>
      <c r="G124" s="5"/>
      <c r="H124" s="19"/>
      <c r="I124" s="5"/>
      <c r="J124" s="19"/>
      <c r="K124" s="18"/>
      <c r="L124" s="19"/>
      <c r="M124" s="19"/>
      <c r="N124" s="18"/>
      <c r="O124" s="20"/>
    </row>
    <row r="125" spans="1:15" x14ac:dyDescent="0.2">
      <c r="A125" s="5"/>
      <c r="B125" s="5"/>
      <c r="C125" s="5"/>
      <c r="D125" s="5"/>
      <c r="E125" s="19"/>
      <c r="F125" s="19"/>
      <c r="G125" s="5"/>
      <c r="H125" s="19"/>
      <c r="I125" s="5"/>
      <c r="J125" s="19"/>
      <c r="K125" s="18"/>
      <c r="L125" s="19"/>
      <c r="M125" s="19"/>
      <c r="N125" s="18"/>
      <c r="O125" s="20"/>
    </row>
    <row r="126" spans="1:15" x14ac:dyDescent="0.2">
      <c r="A126" s="5"/>
      <c r="B126" s="5"/>
      <c r="C126" s="5"/>
      <c r="D126" s="5"/>
      <c r="E126" s="19"/>
      <c r="F126" s="19"/>
      <c r="G126" s="5"/>
      <c r="H126" s="19"/>
      <c r="I126" s="5"/>
      <c r="J126" s="19"/>
      <c r="K126" s="18"/>
      <c r="L126" s="19"/>
      <c r="M126" s="19"/>
      <c r="N126" s="18"/>
      <c r="O126" s="20"/>
    </row>
    <row r="127" spans="1:15" x14ac:dyDescent="0.2">
      <c r="A127" s="5"/>
      <c r="B127" s="5"/>
      <c r="C127" s="5"/>
      <c r="D127" s="5"/>
      <c r="E127" s="19"/>
      <c r="F127" s="19"/>
      <c r="G127" s="5"/>
      <c r="H127" s="19"/>
      <c r="I127" s="5"/>
      <c r="J127" s="19"/>
      <c r="K127" s="18"/>
      <c r="L127" s="19"/>
      <c r="M127" s="19"/>
      <c r="N127" s="18"/>
      <c r="O127" s="20"/>
    </row>
    <row r="128" spans="1:15" x14ac:dyDescent="0.2">
      <c r="A128" s="5"/>
      <c r="B128" s="5"/>
      <c r="C128" s="5"/>
      <c r="D128" s="5"/>
      <c r="E128" s="19"/>
      <c r="F128" s="19"/>
      <c r="G128" s="5"/>
      <c r="H128" s="19"/>
      <c r="I128" s="5"/>
      <c r="J128" s="19"/>
      <c r="K128" s="18"/>
      <c r="L128" s="19"/>
      <c r="M128" s="19"/>
      <c r="N128" s="18"/>
      <c r="O128" s="20"/>
    </row>
    <row r="129" spans="1:15" x14ac:dyDescent="0.2">
      <c r="A129" s="5"/>
      <c r="B129" s="5"/>
      <c r="C129" s="5"/>
      <c r="D129" s="5"/>
      <c r="E129" s="19"/>
      <c r="F129" s="19"/>
      <c r="G129" s="5"/>
      <c r="H129" s="19"/>
      <c r="I129" s="5"/>
      <c r="J129" s="19"/>
      <c r="K129" s="18"/>
      <c r="L129" s="19"/>
      <c r="M129" s="19"/>
      <c r="N129" s="18"/>
      <c r="O129" s="20"/>
    </row>
    <row r="130" spans="1:15" x14ac:dyDescent="0.2">
      <c r="A130" s="5"/>
      <c r="B130" s="5"/>
      <c r="C130" s="5"/>
      <c r="D130" s="5"/>
      <c r="E130" s="19"/>
      <c r="F130" s="19"/>
      <c r="G130" s="5"/>
      <c r="H130" s="19"/>
      <c r="I130" s="5"/>
      <c r="J130" s="19"/>
      <c r="K130" s="18"/>
      <c r="L130" s="19"/>
      <c r="M130" s="19"/>
      <c r="N130" s="18"/>
      <c r="O130" s="20"/>
    </row>
    <row r="131" spans="1:15" x14ac:dyDescent="0.2">
      <c r="A131" s="5"/>
      <c r="B131" s="5"/>
      <c r="C131" s="5"/>
      <c r="D131" s="5"/>
      <c r="E131" s="19"/>
      <c r="F131" s="19"/>
      <c r="G131" s="5"/>
      <c r="H131" s="19"/>
      <c r="I131" s="5"/>
      <c r="J131" s="19"/>
      <c r="K131" s="18"/>
      <c r="L131" s="19"/>
      <c r="M131" s="19"/>
      <c r="N131" s="18"/>
      <c r="O131" s="20"/>
    </row>
  </sheetData>
  <sheetProtection selectLockedCells="1" selectUnlockedCells="1"/>
  <mergeCells count="12">
    <mergeCell ref="P3:P67"/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  <rowBreaks count="1" manualBreakCount="1">
    <brk id="6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A19" zoomScale="75" zoomScaleNormal="100" zoomScaleSheetLayoutView="75" workbookViewId="0">
      <selection activeCell="U3" sqref="U3:U67"/>
    </sheetView>
  </sheetViews>
  <sheetFormatPr defaultRowHeight="12.75" x14ac:dyDescent="0.2"/>
  <cols>
    <col min="1" max="1" width="6.140625" style="1" customWidth="1"/>
    <col min="2" max="2" width="30.42578125" style="1" customWidth="1"/>
    <col min="3" max="3" width="8.85546875" style="2" customWidth="1"/>
    <col min="4" max="4" width="6.28515625" style="2" customWidth="1"/>
    <col min="5" max="5" width="9.7109375" style="3" customWidth="1"/>
    <col min="6" max="6" width="12.7109375" style="3" customWidth="1"/>
    <col min="7" max="7" width="7.28515625" style="2" customWidth="1"/>
    <col min="8" max="8" width="7.42578125" style="4" customWidth="1"/>
    <col min="9" max="9" width="9.28515625" style="4" customWidth="1"/>
    <col min="10" max="10" width="6" style="21" customWidth="1"/>
    <col min="11" max="11" width="10.140625" style="3" customWidth="1"/>
    <col min="12" max="12" width="12.28515625" style="3" customWidth="1"/>
    <col min="13" max="13" width="7.7109375" style="3" customWidth="1"/>
    <col min="14" max="14" width="8" style="3" customWidth="1"/>
    <col min="15" max="15" width="8.7109375" style="21" customWidth="1"/>
    <col min="16" max="16" width="6.28515625" style="21" customWidth="1"/>
    <col min="17" max="17" width="10.5703125" style="4" customWidth="1"/>
    <col min="18" max="18" width="12.28515625" style="4" customWidth="1"/>
    <col min="19" max="19" width="7.85546875" style="18" customWidth="1"/>
    <col min="20" max="20" width="8" style="19" customWidth="1"/>
    <col min="21" max="21" width="7.28515625" style="5" customWidth="1"/>
    <col min="22" max="225" width="9.140625" style="5" customWidth="1"/>
    <col min="226" max="226" width="9.140625" style="1" customWidth="1"/>
    <col min="227" max="16384" width="9.140625" style="1"/>
  </cols>
  <sheetData>
    <row r="1" spans="1:256" s="16" customFormat="1" ht="19.899999999999999" customHeight="1" x14ac:dyDescent="0.25">
      <c r="A1" s="6" t="s">
        <v>82</v>
      </c>
      <c r="B1" s="15"/>
      <c r="C1" s="22" t="s">
        <v>83</v>
      </c>
      <c r="D1" s="9"/>
      <c r="E1" s="8"/>
      <c r="F1" s="8"/>
      <c r="G1" s="9"/>
      <c r="H1" s="8"/>
      <c r="I1" s="8"/>
      <c r="J1" s="9"/>
      <c r="K1" s="8"/>
      <c r="L1" s="8"/>
      <c r="M1" s="8"/>
      <c r="N1" s="8"/>
      <c r="O1" s="9"/>
      <c r="P1" s="9"/>
      <c r="Q1" s="8"/>
      <c r="R1" s="8"/>
      <c r="S1" s="35"/>
      <c r="T1" s="48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</row>
    <row r="2" spans="1:256" s="16" customFormat="1" ht="16.149999999999999" customHeight="1" x14ac:dyDescent="0.25">
      <c r="A2" s="103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 t="s">
        <v>78</v>
      </c>
      <c r="T2" s="104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</row>
    <row r="3" spans="1:256" s="44" customFormat="1" ht="18" customHeight="1" x14ac:dyDescent="0.2">
      <c r="A3" s="91" t="s">
        <v>3</v>
      </c>
      <c r="B3" s="93" t="s">
        <v>4</v>
      </c>
      <c r="C3" s="95" t="s">
        <v>84</v>
      </c>
      <c r="D3" s="95"/>
      <c r="E3" s="95"/>
      <c r="F3" s="95"/>
      <c r="G3" s="95"/>
      <c r="H3" s="95"/>
      <c r="I3" s="95" t="s">
        <v>85</v>
      </c>
      <c r="J3" s="95"/>
      <c r="K3" s="95"/>
      <c r="L3" s="95"/>
      <c r="M3" s="95"/>
      <c r="N3" s="95"/>
      <c r="O3" s="95" t="s">
        <v>86</v>
      </c>
      <c r="P3" s="95"/>
      <c r="Q3" s="95"/>
      <c r="R3" s="95"/>
      <c r="S3" s="95"/>
      <c r="T3" s="100"/>
      <c r="U3" s="87" t="s">
        <v>87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</row>
    <row r="4" spans="1:256" s="44" customFormat="1" ht="32.25" customHeight="1" x14ac:dyDescent="0.2">
      <c r="A4" s="92"/>
      <c r="B4" s="94"/>
      <c r="C4" s="96" t="str">
        <f>"Target for " &amp; RIGHT(Fyear!A1,4) &amp; "-" &amp;RIGHT(Fyear!A1,2)+1</f>
        <v>Target for 2021-22</v>
      </c>
      <c r="D4" s="97" t="s">
        <v>7</v>
      </c>
      <c r="E4" s="97"/>
      <c r="F4" s="97"/>
      <c r="G4" s="98" t="s">
        <v>88</v>
      </c>
      <c r="H4" s="98"/>
      <c r="I4" s="96" t="str">
        <f>"Target for " &amp; RIGHT(Fyear!A1,4) &amp; "-" &amp;RIGHT(Fyear!A1,2)+1</f>
        <v>Target for 2021-22</v>
      </c>
      <c r="J4" s="97" t="s">
        <v>7</v>
      </c>
      <c r="K4" s="97"/>
      <c r="L4" s="97"/>
      <c r="M4" s="98" t="str">
        <f>T8E!G4</f>
        <v>Outstanding As on 30.06.2021</v>
      </c>
      <c r="N4" s="98"/>
      <c r="O4" s="96" t="str">
        <f>"Target for " &amp; RIGHT(Fyear!A1,4) &amp; "-" &amp;RIGHT(Fyear!A1,2)+1</f>
        <v>Target for 2021-22</v>
      </c>
      <c r="P4" s="97" t="s">
        <v>7</v>
      </c>
      <c r="Q4" s="97"/>
      <c r="R4" s="97"/>
      <c r="S4" s="98" t="str">
        <f>T8E!G4</f>
        <v>Outstanding As on 30.06.2021</v>
      </c>
      <c r="T4" s="99"/>
      <c r="U4" s="87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</row>
    <row r="5" spans="1:256" s="45" customFormat="1" ht="25.5" customHeight="1" x14ac:dyDescent="0.2">
      <c r="A5" s="92"/>
      <c r="B5" s="94"/>
      <c r="C5" s="96"/>
      <c r="D5" s="33" t="s">
        <v>89</v>
      </c>
      <c r="E5" s="34" t="s">
        <v>10</v>
      </c>
      <c r="F5" s="34" t="s">
        <v>11</v>
      </c>
      <c r="G5" s="33" t="s">
        <v>12</v>
      </c>
      <c r="H5" s="34" t="s">
        <v>13</v>
      </c>
      <c r="I5" s="96"/>
      <c r="J5" s="33" t="s">
        <v>89</v>
      </c>
      <c r="K5" s="34" t="s">
        <v>10</v>
      </c>
      <c r="L5" s="34" t="s">
        <v>11</v>
      </c>
      <c r="M5" s="33" t="s">
        <v>12</v>
      </c>
      <c r="N5" s="34" t="s">
        <v>13</v>
      </c>
      <c r="O5" s="96"/>
      <c r="P5" s="33" t="s">
        <v>89</v>
      </c>
      <c r="Q5" s="34" t="s">
        <v>10</v>
      </c>
      <c r="R5" s="34" t="s">
        <v>11</v>
      </c>
      <c r="S5" s="33" t="s">
        <v>12</v>
      </c>
      <c r="T5" t="s">
        <v>13</v>
      </c>
      <c r="U5" s="87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3">
        <v>0</v>
      </c>
      <c r="J6" s="63">
        <v>0</v>
      </c>
      <c r="K6" s="64">
        <v>0</v>
      </c>
      <c r="L6" s="64">
        <v>0</v>
      </c>
      <c r="M6" s="63">
        <v>0</v>
      </c>
      <c r="N6" s="64">
        <v>0</v>
      </c>
      <c r="O6" s="63">
        <v>0</v>
      </c>
      <c r="P6" s="63">
        <v>0</v>
      </c>
      <c r="Q6" s="64">
        <v>0</v>
      </c>
      <c r="R6" s="64">
        <v>0</v>
      </c>
      <c r="S6" s="63">
        <v>0</v>
      </c>
      <c r="T6" s="66">
        <v>0</v>
      </c>
      <c r="U6" s="87"/>
    </row>
    <row r="7" spans="1:256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3">
        <v>0</v>
      </c>
      <c r="J7" s="63">
        <v>0</v>
      </c>
      <c r="K7" s="64">
        <v>0</v>
      </c>
      <c r="L7" s="64">
        <v>0</v>
      </c>
      <c r="M7" s="63">
        <v>0</v>
      </c>
      <c r="N7" s="64">
        <v>0</v>
      </c>
      <c r="O7" s="63">
        <v>0</v>
      </c>
      <c r="P7" s="63">
        <v>0</v>
      </c>
      <c r="Q7" s="64">
        <v>0</v>
      </c>
      <c r="R7" s="64">
        <v>0</v>
      </c>
      <c r="S7" s="63">
        <v>0</v>
      </c>
      <c r="T7" s="66">
        <v>0</v>
      </c>
      <c r="U7" s="87"/>
    </row>
    <row r="8" spans="1:256" ht="13.5" x14ac:dyDescent="0.2">
      <c r="A8" s="65">
        <v>3</v>
      </c>
      <c r="B8" s="62" t="s">
        <v>16</v>
      </c>
      <c r="C8" s="63">
        <v>0</v>
      </c>
      <c r="D8" s="63">
        <v>0</v>
      </c>
      <c r="E8" s="64">
        <v>0</v>
      </c>
      <c r="F8" s="64">
        <v>0</v>
      </c>
      <c r="G8" s="63">
        <v>0</v>
      </c>
      <c r="H8" s="64">
        <v>0</v>
      </c>
      <c r="I8" s="63">
        <v>0</v>
      </c>
      <c r="J8" s="63">
        <v>0</v>
      </c>
      <c r="K8" s="64">
        <v>0</v>
      </c>
      <c r="L8" s="64">
        <v>0</v>
      </c>
      <c r="M8" s="63">
        <v>0</v>
      </c>
      <c r="N8" s="64">
        <v>0</v>
      </c>
      <c r="O8" s="63">
        <v>0</v>
      </c>
      <c r="P8" s="63">
        <v>0</v>
      </c>
      <c r="Q8" s="64">
        <v>0</v>
      </c>
      <c r="R8" s="64">
        <v>0</v>
      </c>
      <c r="S8" s="63">
        <v>0</v>
      </c>
      <c r="T8" s="66">
        <v>0</v>
      </c>
      <c r="U8" s="87"/>
    </row>
    <row r="9" spans="1:256" ht="13.5" x14ac:dyDescent="0.2">
      <c r="A9" s="65">
        <v>4</v>
      </c>
      <c r="B9" s="62" t="s">
        <v>17</v>
      </c>
      <c r="C9" s="63">
        <v>0</v>
      </c>
      <c r="D9" s="63">
        <v>0</v>
      </c>
      <c r="E9" s="64">
        <v>0</v>
      </c>
      <c r="F9" s="64">
        <v>0</v>
      </c>
      <c r="G9" s="63">
        <v>0</v>
      </c>
      <c r="H9" s="64">
        <v>0</v>
      </c>
      <c r="I9" s="63">
        <v>0</v>
      </c>
      <c r="J9" s="63">
        <v>0</v>
      </c>
      <c r="K9" s="64">
        <v>0</v>
      </c>
      <c r="L9" s="64">
        <v>0</v>
      </c>
      <c r="M9" s="63">
        <v>0</v>
      </c>
      <c r="N9" s="64">
        <v>0</v>
      </c>
      <c r="O9" s="63">
        <v>0</v>
      </c>
      <c r="P9" s="63">
        <v>0</v>
      </c>
      <c r="Q9" s="64">
        <v>0</v>
      </c>
      <c r="R9" s="64">
        <v>0</v>
      </c>
      <c r="S9" s="63">
        <v>0</v>
      </c>
      <c r="T9" s="66">
        <v>0</v>
      </c>
      <c r="U9" s="87"/>
    </row>
    <row r="10" spans="1:256" ht="13.5" x14ac:dyDescent="0.2">
      <c r="A10" s="65">
        <v>5</v>
      </c>
      <c r="B10" s="62" t="s">
        <v>18</v>
      </c>
      <c r="C10" s="63">
        <v>0</v>
      </c>
      <c r="D10" s="63">
        <v>0</v>
      </c>
      <c r="E10" s="64">
        <v>0</v>
      </c>
      <c r="F10" s="64">
        <v>0</v>
      </c>
      <c r="G10" s="63">
        <v>0</v>
      </c>
      <c r="H10" s="64">
        <v>0</v>
      </c>
      <c r="I10" s="63">
        <v>0</v>
      </c>
      <c r="J10" s="63">
        <v>0</v>
      </c>
      <c r="K10" s="64">
        <v>0</v>
      </c>
      <c r="L10" s="64">
        <v>0</v>
      </c>
      <c r="M10" s="63">
        <v>0</v>
      </c>
      <c r="N10" s="64">
        <v>0</v>
      </c>
      <c r="O10" s="63">
        <v>0</v>
      </c>
      <c r="P10" s="63">
        <v>0</v>
      </c>
      <c r="Q10" s="64">
        <v>0</v>
      </c>
      <c r="R10" s="64">
        <v>0</v>
      </c>
      <c r="S10" s="63">
        <v>0</v>
      </c>
      <c r="T10" s="66">
        <v>0</v>
      </c>
      <c r="U10" s="87"/>
    </row>
    <row r="11" spans="1:256" ht="13.5" x14ac:dyDescent="0.2">
      <c r="A11" s="65">
        <v>6</v>
      </c>
      <c r="B11" s="62" t="s">
        <v>19</v>
      </c>
      <c r="C11" s="63">
        <v>0</v>
      </c>
      <c r="D11" s="63">
        <v>0</v>
      </c>
      <c r="E11" s="64">
        <v>0</v>
      </c>
      <c r="F11" s="64">
        <v>0</v>
      </c>
      <c r="G11" s="63">
        <v>0</v>
      </c>
      <c r="H11" s="64">
        <v>0</v>
      </c>
      <c r="I11" s="63">
        <v>0</v>
      </c>
      <c r="J11" s="63">
        <v>0</v>
      </c>
      <c r="K11" s="64">
        <v>0</v>
      </c>
      <c r="L11" s="64">
        <v>0</v>
      </c>
      <c r="M11" s="63">
        <v>0</v>
      </c>
      <c r="N11" s="64">
        <v>0</v>
      </c>
      <c r="O11" s="63">
        <v>0</v>
      </c>
      <c r="P11" s="63">
        <v>0</v>
      </c>
      <c r="Q11" s="64">
        <v>0</v>
      </c>
      <c r="R11" s="64">
        <v>0</v>
      </c>
      <c r="S11" s="63">
        <v>0</v>
      </c>
      <c r="T11" s="66">
        <v>0</v>
      </c>
      <c r="U11" s="87"/>
    </row>
    <row r="12" spans="1:256" ht="13.5" x14ac:dyDescent="0.2">
      <c r="A12" s="65">
        <v>7</v>
      </c>
      <c r="B12" s="62" t="s">
        <v>20</v>
      </c>
      <c r="C12" s="63">
        <v>0</v>
      </c>
      <c r="D12" s="63">
        <v>0</v>
      </c>
      <c r="E12" s="64">
        <v>0</v>
      </c>
      <c r="F12" s="64">
        <v>0</v>
      </c>
      <c r="G12" s="63">
        <v>0</v>
      </c>
      <c r="H12" s="64">
        <v>0</v>
      </c>
      <c r="I12" s="63">
        <v>0</v>
      </c>
      <c r="J12" s="63">
        <v>0</v>
      </c>
      <c r="K12" s="64">
        <v>0</v>
      </c>
      <c r="L12" s="64">
        <v>0</v>
      </c>
      <c r="M12" s="63">
        <v>0</v>
      </c>
      <c r="N12" s="64">
        <v>0</v>
      </c>
      <c r="O12" s="63">
        <v>0</v>
      </c>
      <c r="P12" s="63">
        <v>0</v>
      </c>
      <c r="Q12" s="64">
        <v>0</v>
      </c>
      <c r="R12" s="64">
        <v>0</v>
      </c>
      <c r="S12" s="63">
        <v>0</v>
      </c>
      <c r="T12" s="66">
        <v>0</v>
      </c>
      <c r="U12" s="87"/>
    </row>
    <row r="13" spans="1:256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3">
        <v>0</v>
      </c>
      <c r="J13" s="63">
        <v>0</v>
      </c>
      <c r="K13" s="64">
        <v>0</v>
      </c>
      <c r="L13" s="64">
        <v>0</v>
      </c>
      <c r="M13" s="63">
        <v>0</v>
      </c>
      <c r="N13" s="64">
        <v>0</v>
      </c>
      <c r="O13" s="63">
        <v>0</v>
      </c>
      <c r="P13" s="63">
        <v>0</v>
      </c>
      <c r="Q13" s="64">
        <v>0</v>
      </c>
      <c r="R13" s="64">
        <v>0</v>
      </c>
      <c r="S13" s="63">
        <v>0</v>
      </c>
      <c r="T13" s="66">
        <v>0</v>
      </c>
      <c r="U13" s="87"/>
    </row>
    <row r="14" spans="1:256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3">
        <v>0</v>
      </c>
      <c r="J14" s="63">
        <v>0</v>
      </c>
      <c r="K14" s="64">
        <v>0</v>
      </c>
      <c r="L14" s="64">
        <v>0</v>
      </c>
      <c r="M14" s="63">
        <v>0</v>
      </c>
      <c r="N14" s="64">
        <v>0</v>
      </c>
      <c r="O14" s="63">
        <v>0</v>
      </c>
      <c r="P14" s="63">
        <v>0</v>
      </c>
      <c r="Q14" s="64">
        <v>0</v>
      </c>
      <c r="R14" s="64">
        <v>0</v>
      </c>
      <c r="S14" s="63">
        <v>0</v>
      </c>
      <c r="T14" s="66">
        <v>0</v>
      </c>
      <c r="U14" s="87"/>
    </row>
    <row r="15" spans="1:256" ht="13.5" x14ac:dyDescent="0.2">
      <c r="A15" s="65">
        <v>10</v>
      </c>
      <c r="B15" s="62" t="s">
        <v>23</v>
      </c>
      <c r="C15" s="63">
        <v>0</v>
      </c>
      <c r="D15" s="63">
        <v>0</v>
      </c>
      <c r="E15" s="64">
        <v>0</v>
      </c>
      <c r="F15" s="64">
        <v>0</v>
      </c>
      <c r="G15" s="63">
        <v>0</v>
      </c>
      <c r="H15" s="64">
        <v>0</v>
      </c>
      <c r="I15" s="63">
        <v>0</v>
      </c>
      <c r="J15" s="63">
        <v>0</v>
      </c>
      <c r="K15" s="64">
        <v>0</v>
      </c>
      <c r="L15" s="64">
        <v>0</v>
      </c>
      <c r="M15" s="63">
        <v>0</v>
      </c>
      <c r="N15" s="64">
        <v>0</v>
      </c>
      <c r="O15" s="63">
        <v>0</v>
      </c>
      <c r="P15" s="63">
        <v>0</v>
      </c>
      <c r="Q15" s="64">
        <v>0</v>
      </c>
      <c r="R15" s="64">
        <v>0</v>
      </c>
      <c r="S15" s="63">
        <v>0</v>
      </c>
      <c r="T15" s="66">
        <v>0</v>
      </c>
      <c r="U15" s="87"/>
    </row>
    <row r="16" spans="1:256" ht="13.5" x14ac:dyDescent="0.2">
      <c r="A16" s="65">
        <v>11</v>
      </c>
      <c r="B16" s="62" t="s">
        <v>24</v>
      </c>
      <c r="C16" s="63">
        <v>0</v>
      </c>
      <c r="D16" s="63">
        <v>0</v>
      </c>
      <c r="E16" s="64">
        <v>0</v>
      </c>
      <c r="F16" s="64">
        <v>0</v>
      </c>
      <c r="G16" s="63">
        <v>0</v>
      </c>
      <c r="H16" s="64">
        <v>0</v>
      </c>
      <c r="I16" s="63">
        <v>0</v>
      </c>
      <c r="J16" s="63">
        <v>0</v>
      </c>
      <c r="K16" s="64">
        <v>0</v>
      </c>
      <c r="L16" s="64">
        <v>0</v>
      </c>
      <c r="M16" s="63">
        <v>0</v>
      </c>
      <c r="N16" s="64">
        <v>0</v>
      </c>
      <c r="O16" s="63">
        <v>0</v>
      </c>
      <c r="P16" s="63">
        <v>0</v>
      </c>
      <c r="Q16" s="64">
        <v>0</v>
      </c>
      <c r="R16" s="64">
        <v>0</v>
      </c>
      <c r="S16" s="63">
        <v>0</v>
      </c>
      <c r="T16" s="66">
        <v>0</v>
      </c>
      <c r="U16" s="87"/>
    </row>
    <row r="17" spans="1:256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3">
        <v>0</v>
      </c>
      <c r="J17" s="63">
        <v>0</v>
      </c>
      <c r="K17" s="64">
        <v>0</v>
      </c>
      <c r="L17" s="64">
        <v>0</v>
      </c>
      <c r="M17" s="63">
        <v>0</v>
      </c>
      <c r="N17" s="64">
        <v>0</v>
      </c>
      <c r="O17" s="63">
        <v>0</v>
      </c>
      <c r="P17" s="63">
        <v>0</v>
      </c>
      <c r="Q17" s="64">
        <v>0</v>
      </c>
      <c r="R17" s="64">
        <v>0</v>
      </c>
      <c r="S17" s="63">
        <v>0</v>
      </c>
      <c r="T17" s="66">
        <v>0</v>
      </c>
      <c r="U17" s="87"/>
    </row>
    <row r="18" spans="1:256" ht="13.5" x14ac:dyDescent="0.2">
      <c r="A18" s="65">
        <v>13</v>
      </c>
      <c r="B18" s="62" t="s">
        <v>26</v>
      </c>
      <c r="C18" s="63">
        <v>0</v>
      </c>
      <c r="D18" s="63">
        <v>0</v>
      </c>
      <c r="E18" s="64">
        <v>0</v>
      </c>
      <c r="F18" s="64">
        <v>0</v>
      </c>
      <c r="G18" s="63">
        <v>0</v>
      </c>
      <c r="H18" s="64">
        <v>0</v>
      </c>
      <c r="I18" s="63">
        <v>0</v>
      </c>
      <c r="J18" s="63">
        <v>0</v>
      </c>
      <c r="K18" s="64">
        <v>0</v>
      </c>
      <c r="L18" s="64">
        <v>0</v>
      </c>
      <c r="M18" s="63">
        <v>0</v>
      </c>
      <c r="N18" s="64">
        <v>0</v>
      </c>
      <c r="O18" s="63">
        <v>0</v>
      </c>
      <c r="P18" s="63">
        <v>0</v>
      </c>
      <c r="Q18" s="64">
        <v>0</v>
      </c>
      <c r="R18" s="64">
        <v>0</v>
      </c>
      <c r="S18" s="63">
        <v>0</v>
      </c>
      <c r="T18" s="66">
        <v>0</v>
      </c>
      <c r="U18" s="87"/>
    </row>
    <row r="19" spans="1:256" ht="13.5" x14ac:dyDescent="0.2">
      <c r="A19" s="65">
        <v>14</v>
      </c>
      <c r="B19" s="62" t="s">
        <v>27</v>
      </c>
      <c r="C19" s="63">
        <v>0</v>
      </c>
      <c r="D19" s="63">
        <v>0</v>
      </c>
      <c r="E19" s="64">
        <v>0</v>
      </c>
      <c r="F19" s="64">
        <v>0</v>
      </c>
      <c r="G19" s="63">
        <v>0</v>
      </c>
      <c r="H19" s="64">
        <v>0</v>
      </c>
      <c r="I19" s="63">
        <v>0</v>
      </c>
      <c r="J19" s="63">
        <v>0</v>
      </c>
      <c r="K19" s="64">
        <v>0</v>
      </c>
      <c r="L19" s="64">
        <v>0</v>
      </c>
      <c r="M19" s="63">
        <v>0</v>
      </c>
      <c r="N19" s="64">
        <v>0</v>
      </c>
      <c r="O19" s="63">
        <v>0</v>
      </c>
      <c r="P19" s="63">
        <v>0</v>
      </c>
      <c r="Q19" s="64">
        <v>0</v>
      </c>
      <c r="R19" s="64">
        <v>0</v>
      </c>
      <c r="S19" s="63">
        <v>0</v>
      </c>
      <c r="T19" s="66">
        <v>0</v>
      </c>
      <c r="U19" s="87"/>
    </row>
    <row r="20" spans="1:256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3">
        <v>0</v>
      </c>
      <c r="J20" s="63">
        <v>0</v>
      </c>
      <c r="K20" s="64">
        <v>0</v>
      </c>
      <c r="L20" s="64">
        <v>0</v>
      </c>
      <c r="M20" s="63">
        <v>0</v>
      </c>
      <c r="N20" s="64">
        <v>0</v>
      </c>
      <c r="O20" s="63">
        <v>0</v>
      </c>
      <c r="P20" s="63">
        <v>0</v>
      </c>
      <c r="Q20" s="64">
        <v>0</v>
      </c>
      <c r="R20" s="64">
        <v>0</v>
      </c>
      <c r="S20" s="63">
        <v>0</v>
      </c>
      <c r="T20" s="66">
        <v>0</v>
      </c>
      <c r="U20" s="87"/>
    </row>
    <row r="21" spans="1:256" ht="13.5" x14ac:dyDescent="0.2">
      <c r="A21" s="65">
        <v>16</v>
      </c>
      <c r="B21" s="62" t="s">
        <v>29</v>
      </c>
      <c r="C21" s="63">
        <v>0</v>
      </c>
      <c r="D21" s="63">
        <v>0</v>
      </c>
      <c r="E21" s="64">
        <v>0</v>
      </c>
      <c r="F21" s="64">
        <v>0</v>
      </c>
      <c r="G21" s="63">
        <v>0</v>
      </c>
      <c r="H21" s="64">
        <v>0</v>
      </c>
      <c r="I21" s="63">
        <v>0</v>
      </c>
      <c r="J21" s="63">
        <v>0</v>
      </c>
      <c r="K21" s="64">
        <v>0</v>
      </c>
      <c r="L21" s="64">
        <v>0</v>
      </c>
      <c r="M21" s="63">
        <v>0</v>
      </c>
      <c r="N21" s="64">
        <v>0</v>
      </c>
      <c r="O21" s="63">
        <v>0</v>
      </c>
      <c r="P21" s="63">
        <v>0</v>
      </c>
      <c r="Q21" s="64">
        <v>0</v>
      </c>
      <c r="R21" s="64">
        <v>0</v>
      </c>
      <c r="S21" s="63">
        <v>0</v>
      </c>
      <c r="T21" s="66">
        <v>0</v>
      </c>
      <c r="U21" s="87"/>
    </row>
    <row r="22" spans="1:256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3">
        <v>0</v>
      </c>
      <c r="J22" s="63">
        <v>0</v>
      </c>
      <c r="K22" s="64">
        <v>0</v>
      </c>
      <c r="L22" s="64">
        <v>0</v>
      </c>
      <c r="M22" s="63">
        <v>0</v>
      </c>
      <c r="N22" s="64">
        <v>0</v>
      </c>
      <c r="O22" s="63">
        <v>0</v>
      </c>
      <c r="P22" s="63">
        <v>0</v>
      </c>
      <c r="Q22" s="64">
        <v>0</v>
      </c>
      <c r="R22" s="64">
        <v>0</v>
      </c>
      <c r="S22" s="63">
        <v>0</v>
      </c>
      <c r="T22" s="66">
        <v>0</v>
      </c>
      <c r="U22" s="87"/>
    </row>
    <row r="23" spans="1:256" ht="13.5" x14ac:dyDescent="0.2">
      <c r="A23" s="65">
        <v>18</v>
      </c>
      <c r="B23" s="62" t="s">
        <v>31</v>
      </c>
      <c r="C23" s="63">
        <v>0</v>
      </c>
      <c r="D23" s="63">
        <v>0</v>
      </c>
      <c r="E23" s="64">
        <v>0</v>
      </c>
      <c r="F23" s="64">
        <v>0</v>
      </c>
      <c r="G23" s="63">
        <v>0</v>
      </c>
      <c r="H23" s="64">
        <v>0</v>
      </c>
      <c r="I23" s="63">
        <v>0</v>
      </c>
      <c r="J23" s="63">
        <v>0</v>
      </c>
      <c r="K23" s="64">
        <v>0</v>
      </c>
      <c r="L23" s="64">
        <v>0</v>
      </c>
      <c r="M23" s="63">
        <v>0</v>
      </c>
      <c r="N23" s="64">
        <v>0</v>
      </c>
      <c r="O23" s="63">
        <v>0</v>
      </c>
      <c r="P23" s="63">
        <v>0</v>
      </c>
      <c r="Q23" s="64">
        <v>0</v>
      </c>
      <c r="R23" s="64">
        <v>0</v>
      </c>
      <c r="S23" s="63">
        <v>0</v>
      </c>
      <c r="T23" s="66">
        <v>0</v>
      </c>
      <c r="U23" s="87"/>
    </row>
    <row r="24" spans="1:256" ht="13.5" x14ac:dyDescent="0.2">
      <c r="A24" s="65">
        <v>19</v>
      </c>
      <c r="B24" s="62" t="s">
        <v>32</v>
      </c>
      <c r="C24" s="63">
        <v>0</v>
      </c>
      <c r="D24" s="63">
        <v>0</v>
      </c>
      <c r="E24" s="64">
        <v>0</v>
      </c>
      <c r="F24" s="64">
        <v>0</v>
      </c>
      <c r="G24" s="63">
        <v>0</v>
      </c>
      <c r="H24" s="64">
        <v>0</v>
      </c>
      <c r="I24" s="63">
        <v>0</v>
      </c>
      <c r="J24" s="63">
        <v>0</v>
      </c>
      <c r="K24" s="64">
        <v>0</v>
      </c>
      <c r="L24" s="64">
        <v>0</v>
      </c>
      <c r="M24" s="63">
        <v>0</v>
      </c>
      <c r="N24" s="64">
        <v>0</v>
      </c>
      <c r="O24" s="63">
        <v>0</v>
      </c>
      <c r="P24" s="63">
        <v>0</v>
      </c>
      <c r="Q24" s="64">
        <v>0</v>
      </c>
      <c r="R24" s="64">
        <v>0</v>
      </c>
      <c r="S24" s="63">
        <v>0</v>
      </c>
      <c r="T24" s="66">
        <v>0</v>
      </c>
      <c r="U24" s="87"/>
    </row>
    <row r="25" spans="1:256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3">
        <v>0</v>
      </c>
      <c r="J25" s="63">
        <v>0</v>
      </c>
      <c r="K25" s="64">
        <v>0</v>
      </c>
      <c r="L25" s="64">
        <v>0</v>
      </c>
      <c r="M25" s="63">
        <v>0</v>
      </c>
      <c r="N25" s="64">
        <v>0</v>
      </c>
      <c r="O25" s="63">
        <v>0</v>
      </c>
      <c r="P25" s="63">
        <v>0</v>
      </c>
      <c r="Q25" s="64">
        <v>0</v>
      </c>
      <c r="R25" s="64">
        <v>0</v>
      </c>
      <c r="S25" s="63">
        <v>0</v>
      </c>
      <c r="T25" s="66">
        <v>0</v>
      </c>
      <c r="U25" s="87"/>
    </row>
    <row r="26" spans="1:256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3">
        <v>0</v>
      </c>
      <c r="J26" s="63">
        <v>0</v>
      </c>
      <c r="K26" s="64">
        <v>0</v>
      </c>
      <c r="L26" s="64">
        <v>0</v>
      </c>
      <c r="M26" s="63">
        <v>0</v>
      </c>
      <c r="N26" s="64">
        <v>0</v>
      </c>
      <c r="O26" s="63">
        <v>0</v>
      </c>
      <c r="P26" s="63">
        <v>0</v>
      </c>
      <c r="Q26" s="64">
        <v>0</v>
      </c>
      <c r="R26" s="64">
        <v>0</v>
      </c>
      <c r="S26" s="63">
        <v>0</v>
      </c>
      <c r="T26" s="66">
        <v>0</v>
      </c>
      <c r="U26" s="87"/>
    </row>
    <row r="27" spans="1:256" s="15" customFormat="1" ht="13.5" x14ac:dyDescent="0.2">
      <c r="A27" s="36"/>
      <c r="B27" s="11" t="s">
        <v>35</v>
      </c>
      <c r="C27" s="12">
        <f t="shared" ref="C27:T27" si="0">SUM(C6:C26)</f>
        <v>0</v>
      </c>
      <c r="D27" s="12">
        <f t="shared" si="0"/>
        <v>0</v>
      </c>
      <c r="E27" s="13">
        <f t="shared" si="0"/>
        <v>0</v>
      </c>
      <c r="F27" s="13">
        <f t="shared" si="0"/>
        <v>0</v>
      </c>
      <c r="G27" s="12">
        <f t="shared" si="0"/>
        <v>0</v>
      </c>
      <c r="H27" s="13">
        <f t="shared" si="0"/>
        <v>0</v>
      </c>
      <c r="I27" s="12">
        <f t="shared" si="0"/>
        <v>0</v>
      </c>
      <c r="J27" s="12">
        <f t="shared" si="0"/>
        <v>0</v>
      </c>
      <c r="K27" s="13">
        <f t="shared" si="0"/>
        <v>0</v>
      </c>
      <c r="L27" s="13">
        <f t="shared" si="0"/>
        <v>0</v>
      </c>
      <c r="M27" s="12">
        <f t="shared" si="0"/>
        <v>0</v>
      </c>
      <c r="N27" s="13">
        <f t="shared" si="0"/>
        <v>0</v>
      </c>
      <c r="O27" s="12">
        <f t="shared" si="0"/>
        <v>0</v>
      </c>
      <c r="P27" s="12">
        <f t="shared" si="0"/>
        <v>0</v>
      </c>
      <c r="Q27" s="13">
        <f t="shared" si="0"/>
        <v>0</v>
      </c>
      <c r="R27" s="13">
        <f t="shared" si="0"/>
        <v>0</v>
      </c>
      <c r="S27" s="12">
        <f t="shared" si="0"/>
        <v>0</v>
      </c>
      <c r="T27" s="37">
        <f t="shared" si="0"/>
        <v>0</v>
      </c>
      <c r="U27" s="87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3.5" x14ac:dyDescent="0.2">
      <c r="A28" s="65">
        <v>22</v>
      </c>
      <c r="B28" s="62" t="s">
        <v>36</v>
      </c>
      <c r="C28" s="63">
        <v>0</v>
      </c>
      <c r="D28" s="63">
        <v>0</v>
      </c>
      <c r="E28" s="64">
        <v>0</v>
      </c>
      <c r="F28" s="64">
        <v>0</v>
      </c>
      <c r="G28" s="63">
        <v>0</v>
      </c>
      <c r="H28" s="64">
        <v>0</v>
      </c>
      <c r="I28" s="63">
        <v>0</v>
      </c>
      <c r="J28" s="63">
        <v>0</v>
      </c>
      <c r="K28" s="64">
        <v>0</v>
      </c>
      <c r="L28" s="64">
        <v>0</v>
      </c>
      <c r="M28" s="63">
        <v>0</v>
      </c>
      <c r="N28" s="64">
        <v>0</v>
      </c>
      <c r="O28" s="63">
        <v>0</v>
      </c>
      <c r="P28" s="63">
        <v>0</v>
      </c>
      <c r="Q28" s="64">
        <v>0</v>
      </c>
      <c r="R28" s="64">
        <v>0</v>
      </c>
      <c r="S28" s="63">
        <v>0</v>
      </c>
      <c r="T28" s="66">
        <v>0</v>
      </c>
      <c r="U28" s="87"/>
    </row>
    <row r="29" spans="1:256" ht="13.5" x14ac:dyDescent="0.2">
      <c r="A29" s="65">
        <v>23</v>
      </c>
      <c r="B29" s="62" t="s">
        <v>37</v>
      </c>
      <c r="C29" s="63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63">
        <v>0</v>
      </c>
      <c r="J29" s="63">
        <v>0</v>
      </c>
      <c r="K29" s="64">
        <v>0</v>
      </c>
      <c r="L29" s="64">
        <v>0</v>
      </c>
      <c r="M29" s="63">
        <v>0</v>
      </c>
      <c r="N29" s="64">
        <v>0</v>
      </c>
      <c r="O29" s="63">
        <v>0</v>
      </c>
      <c r="P29" s="63">
        <v>0</v>
      </c>
      <c r="Q29" s="64">
        <v>0</v>
      </c>
      <c r="R29" s="64">
        <v>0</v>
      </c>
      <c r="S29" s="63">
        <v>0</v>
      </c>
      <c r="T29" s="66">
        <v>0</v>
      </c>
      <c r="U29" s="87"/>
    </row>
    <row r="30" spans="1:256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3">
        <v>0</v>
      </c>
      <c r="J30" s="63">
        <v>0</v>
      </c>
      <c r="K30" s="64">
        <v>0</v>
      </c>
      <c r="L30" s="64">
        <v>0</v>
      </c>
      <c r="M30" s="63">
        <v>0</v>
      </c>
      <c r="N30" s="64">
        <v>0</v>
      </c>
      <c r="O30" s="63">
        <v>0</v>
      </c>
      <c r="P30" s="63">
        <v>0</v>
      </c>
      <c r="Q30" s="64">
        <v>0</v>
      </c>
      <c r="R30" s="64">
        <v>0</v>
      </c>
      <c r="S30" s="63">
        <v>0</v>
      </c>
      <c r="T30" s="66">
        <v>0</v>
      </c>
      <c r="U30" s="87"/>
    </row>
    <row r="31" spans="1:256" ht="13.5" x14ac:dyDescent="0.2">
      <c r="A31" s="65">
        <v>25</v>
      </c>
      <c r="B31" s="62" t="s">
        <v>39</v>
      </c>
      <c r="C31" s="63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63">
        <v>0</v>
      </c>
      <c r="J31" s="63">
        <v>0</v>
      </c>
      <c r="K31" s="64">
        <v>0</v>
      </c>
      <c r="L31" s="64">
        <v>0</v>
      </c>
      <c r="M31" s="63">
        <v>0</v>
      </c>
      <c r="N31" s="64">
        <v>0</v>
      </c>
      <c r="O31" s="63">
        <v>0</v>
      </c>
      <c r="P31" s="63">
        <v>0</v>
      </c>
      <c r="Q31" s="64">
        <v>0</v>
      </c>
      <c r="R31" s="64">
        <v>0</v>
      </c>
      <c r="S31" s="63">
        <v>0</v>
      </c>
      <c r="T31" s="66">
        <v>0</v>
      </c>
      <c r="U31" s="87"/>
    </row>
    <row r="32" spans="1:256" ht="13.5" x14ac:dyDescent="0.2">
      <c r="A32" s="65">
        <v>26</v>
      </c>
      <c r="B32" s="62" t="s">
        <v>40</v>
      </c>
      <c r="C32" s="63">
        <v>0</v>
      </c>
      <c r="D32" s="63">
        <v>0</v>
      </c>
      <c r="E32" s="64">
        <v>0</v>
      </c>
      <c r="F32" s="64">
        <v>0</v>
      </c>
      <c r="G32" s="63">
        <v>0</v>
      </c>
      <c r="H32" s="64">
        <v>0</v>
      </c>
      <c r="I32" s="63">
        <v>0</v>
      </c>
      <c r="J32" s="63">
        <v>0</v>
      </c>
      <c r="K32" s="64">
        <v>0</v>
      </c>
      <c r="L32" s="64">
        <v>0</v>
      </c>
      <c r="M32" s="63">
        <v>0</v>
      </c>
      <c r="N32" s="64">
        <v>0</v>
      </c>
      <c r="O32" s="63">
        <v>0</v>
      </c>
      <c r="P32" s="63">
        <v>0</v>
      </c>
      <c r="Q32" s="64">
        <v>0</v>
      </c>
      <c r="R32" s="64">
        <v>0</v>
      </c>
      <c r="S32" s="63">
        <v>0</v>
      </c>
      <c r="T32" s="66">
        <v>0</v>
      </c>
      <c r="U32" s="87"/>
    </row>
    <row r="33" spans="1:225" ht="13.5" x14ac:dyDescent="0.2">
      <c r="A33" s="65">
        <v>27</v>
      </c>
      <c r="B33" s="62" t="s">
        <v>41</v>
      </c>
      <c r="C33" s="63">
        <v>0</v>
      </c>
      <c r="D33" s="63">
        <v>0</v>
      </c>
      <c r="E33" s="64">
        <v>0</v>
      </c>
      <c r="F33" s="64">
        <v>0</v>
      </c>
      <c r="G33" s="63">
        <v>0</v>
      </c>
      <c r="H33" s="64">
        <v>0</v>
      </c>
      <c r="I33" s="63">
        <v>0</v>
      </c>
      <c r="J33" s="63">
        <v>0</v>
      </c>
      <c r="K33" s="64">
        <v>0</v>
      </c>
      <c r="L33" s="64">
        <v>0</v>
      </c>
      <c r="M33" s="63">
        <v>0</v>
      </c>
      <c r="N33" s="64">
        <v>0</v>
      </c>
      <c r="O33" s="63">
        <v>0</v>
      </c>
      <c r="P33" s="63">
        <v>0</v>
      </c>
      <c r="Q33" s="64">
        <v>0</v>
      </c>
      <c r="R33" s="64">
        <v>0</v>
      </c>
      <c r="S33" s="63">
        <v>0</v>
      </c>
      <c r="T33" s="66">
        <v>0</v>
      </c>
      <c r="U33" s="87"/>
    </row>
    <row r="34" spans="1:225" ht="13.5" x14ac:dyDescent="0.2">
      <c r="A34" s="65">
        <v>28</v>
      </c>
      <c r="B34" s="62" t="s">
        <v>42</v>
      </c>
      <c r="C34" s="63">
        <v>0</v>
      </c>
      <c r="D34" s="63">
        <v>0</v>
      </c>
      <c r="E34" s="64">
        <v>0</v>
      </c>
      <c r="F34" s="64">
        <v>0</v>
      </c>
      <c r="G34" s="63">
        <v>0</v>
      </c>
      <c r="H34" s="64">
        <v>0</v>
      </c>
      <c r="I34" s="63">
        <v>0</v>
      </c>
      <c r="J34" s="63">
        <v>0</v>
      </c>
      <c r="K34" s="64">
        <v>0</v>
      </c>
      <c r="L34" s="64">
        <v>0</v>
      </c>
      <c r="M34" s="63">
        <v>0</v>
      </c>
      <c r="N34" s="64">
        <v>0</v>
      </c>
      <c r="O34" s="63">
        <v>0</v>
      </c>
      <c r="P34" s="63">
        <v>0</v>
      </c>
      <c r="Q34" s="64">
        <v>0</v>
      </c>
      <c r="R34" s="64">
        <v>0</v>
      </c>
      <c r="S34" s="63">
        <v>0</v>
      </c>
      <c r="T34" s="66">
        <v>0</v>
      </c>
      <c r="U34" s="87"/>
    </row>
    <row r="35" spans="1:225" ht="13.5" x14ac:dyDescent="0.2">
      <c r="A35" s="65">
        <v>29</v>
      </c>
      <c r="B35" s="62" t="s">
        <v>43</v>
      </c>
      <c r="C35" s="63">
        <v>0</v>
      </c>
      <c r="D35" s="63">
        <v>0</v>
      </c>
      <c r="E35" s="64">
        <v>0</v>
      </c>
      <c r="F35" s="64">
        <v>0</v>
      </c>
      <c r="G35" s="63">
        <v>0</v>
      </c>
      <c r="H35" s="64">
        <v>0</v>
      </c>
      <c r="I35" s="63">
        <v>0</v>
      </c>
      <c r="J35" s="63">
        <v>0</v>
      </c>
      <c r="K35" s="64">
        <v>0</v>
      </c>
      <c r="L35" s="64">
        <v>0</v>
      </c>
      <c r="M35" s="63">
        <v>0</v>
      </c>
      <c r="N35" s="64">
        <v>0</v>
      </c>
      <c r="O35" s="63">
        <v>0</v>
      </c>
      <c r="P35" s="63">
        <v>0</v>
      </c>
      <c r="Q35" s="64">
        <v>0</v>
      </c>
      <c r="R35" s="64">
        <v>0</v>
      </c>
      <c r="S35" s="63">
        <v>0</v>
      </c>
      <c r="T35" s="66">
        <v>0</v>
      </c>
      <c r="U35" s="87"/>
    </row>
    <row r="36" spans="1:225" ht="13.5" x14ac:dyDescent="0.2">
      <c r="A36" s="65">
        <v>30</v>
      </c>
      <c r="B36" s="62" t="s">
        <v>44</v>
      </c>
      <c r="C36" s="63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63">
        <v>0</v>
      </c>
      <c r="J36" s="63">
        <v>0</v>
      </c>
      <c r="K36" s="64">
        <v>0</v>
      </c>
      <c r="L36" s="64">
        <v>0</v>
      </c>
      <c r="M36" s="63">
        <v>0</v>
      </c>
      <c r="N36" s="64">
        <v>0</v>
      </c>
      <c r="O36" s="63">
        <v>0</v>
      </c>
      <c r="P36" s="63">
        <v>0</v>
      </c>
      <c r="Q36" s="64">
        <v>0</v>
      </c>
      <c r="R36" s="64">
        <v>0</v>
      </c>
      <c r="S36" s="63">
        <v>0</v>
      </c>
      <c r="T36" s="66">
        <v>0</v>
      </c>
      <c r="U36" s="87"/>
    </row>
    <row r="37" spans="1:225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3">
        <v>0</v>
      </c>
      <c r="J37" s="63">
        <v>0</v>
      </c>
      <c r="K37" s="64">
        <v>0</v>
      </c>
      <c r="L37" s="64">
        <v>0</v>
      </c>
      <c r="M37" s="63">
        <v>0</v>
      </c>
      <c r="N37" s="64">
        <v>0</v>
      </c>
      <c r="O37" s="63">
        <v>0</v>
      </c>
      <c r="P37" s="63">
        <v>0</v>
      </c>
      <c r="Q37" s="64">
        <v>0</v>
      </c>
      <c r="R37" s="64">
        <v>0</v>
      </c>
      <c r="S37" s="63">
        <v>0</v>
      </c>
      <c r="T37" s="66">
        <v>0</v>
      </c>
      <c r="U37" s="87"/>
    </row>
    <row r="38" spans="1:225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63">
        <v>0</v>
      </c>
      <c r="J38" s="63">
        <v>0</v>
      </c>
      <c r="K38" s="64">
        <v>0</v>
      </c>
      <c r="L38" s="64">
        <v>0</v>
      </c>
      <c r="M38" s="63">
        <v>0</v>
      </c>
      <c r="N38" s="64">
        <v>0</v>
      </c>
      <c r="O38" s="63">
        <v>0</v>
      </c>
      <c r="P38" s="63">
        <v>0</v>
      </c>
      <c r="Q38" s="64">
        <v>0</v>
      </c>
      <c r="R38" s="64">
        <v>0</v>
      </c>
      <c r="S38" s="63">
        <v>0</v>
      </c>
      <c r="T38" s="66">
        <v>0</v>
      </c>
      <c r="U38" s="87"/>
    </row>
    <row r="39" spans="1:225" ht="13.5" x14ac:dyDescent="0.2">
      <c r="A39" s="65">
        <v>33</v>
      </c>
      <c r="B39" s="62" t="s">
        <v>47</v>
      </c>
      <c r="C39" s="63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63">
        <v>0</v>
      </c>
      <c r="J39" s="63">
        <v>0</v>
      </c>
      <c r="K39" s="64">
        <v>0</v>
      </c>
      <c r="L39" s="64">
        <v>0</v>
      </c>
      <c r="M39" s="63">
        <v>0</v>
      </c>
      <c r="N39" s="64">
        <v>0</v>
      </c>
      <c r="O39" s="63">
        <v>0</v>
      </c>
      <c r="P39" s="63">
        <v>0</v>
      </c>
      <c r="Q39" s="64">
        <v>0</v>
      </c>
      <c r="R39" s="64">
        <v>0</v>
      </c>
      <c r="S39" s="63">
        <v>0</v>
      </c>
      <c r="T39" s="66">
        <v>0</v>
      </c>
      <c r="U39" s="87"/>
    </row>
    <row r="40" spans="1:225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63">
        <v>0</v>
      </c>
      <c r="J40" s="63">
        <v>0</v>
      </c>
      <c r="K40" s="64">
        <v>0</v>
      </c>
      <c r="L40" s="64">
        <v>0</v>
      </c>
      <c r="M40" s="63">
        <v>0</v>
      </c>
      <c r="N40" s="64">
        <v>0</v>
      </c>
      <c r="O40" s="63">
        <v>0</v>
      </c>
      <c r="P40" s="63">
        <v>0</v>
      </c>
      <c r="Q40" s="64">
        <v>0</v>
      </c>
      <c r="R40" s="64">
        <v>0</v>
      </c>
      <c r="S40" s="63">
        <v>0</v>
      </c>
      <c r="T40" s="66">
        <v>0</v>
      </c>
      <c r="U40" s="87"/>
    </row>
    <row r="41" spans="1:225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0</v>
      </c>
      <c r="H41" s="64">
        <v>0</v>
      </c>
      <c r="I41" s="63">
        <v>0</v>
      </c>
      <c r="J41" s="63">
        <v>0</v>
      </c>
      <c r="K41" s="64">
        <v>0</v>
      </c>
      <c r="L41" s="64">
        <v>0</v>
      </c>
      <c r="M41" s="63">
        <v>0</v>
      </c>
      <c r="N41" s="64">
        <v>0</v>
      </c>
      <c r="O41" s="63">
        <v>0</v>
      </c>
      <c r="P41" s="63">
        <v>0</v>
      </c>
      <c r="Q41" s="64">
        <v>0</v>
      </c>
      <c r="R41" s="64">
        <v>0</v>
      </c>
      <c r="S41" s="63">
        <v>0</v>
      </c>
      <c r="T41" s="66">
        <v>0</v>
      </c>
      <c r="U41" s="87"/>
    </row>
    <row r="42" spans="1:225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3">
        <v>0</v>
      </c>
      <c r="J42" s="63">
        <v>0</v>
      </c>
      <c r="K42" s="64">
        <v>0</v>
      </c>
      <c r="L42" s="64">
        <v>0</v>
      </c>
      <c r="M42" s="63">
        <v>0</v>
      </c>
      <c r="N42" s="64">
        <v>0</v>
      </c>
      <c r="O42" s="63">
        <v>0</v>
      </c>
      <c r="P42" s="63">
        <v>0</v>
      </c>
      <c r="Q42" s="64">
        <v>0</v>
      </c>
      <c r="R42" s="64">
        <v>0</v>
      </c>
      <c r="S42" s="63">
        <v>0</v>
      </c>
      <c r="T42" s="66">
        <v>0</v>
      </c>
      <c r="U42" s="87"/>
    </row>
    <row r="43" spans="1:225" ht="13.5" x14ac:dyDescent="0.2">
      <c r="A43" s="65">
        <v>37</v>
      </c>
      <c r="B43" s="62" t="s">
        <v>51</v>
      </c>
      <c r="C43" s="63">
        <v>0</v>
      </c>
      <c r="D43" s="63">
        <v>0</v>
      </c>
      <c r="E43" s="64">
        <v>0</v>
      </c>
      <c r="F43" s="64">
        <v>0</v>
      </c>
      <c r="G43" s="63">
        <v>0</v>
      </c>
      <c r="H43" s="64">
        <v>0</v>
      </c>
      <c r="I43" s="63">
        <v>0</v>
      </c>
      <c r="J43" s="63">
        <v>0</v>
      </c>
      <c r="K43" s="64">
        <v>0</v>
      </c>
      <c r="L43" s="64">
        <v>0</v>
      </c>
      <c r="M43" s="63">
        <v>0</v>
      </c>
      <c r="N43" s="64">
        <v>0</v>
      </c>
      <c r="O43" s="63">
        <v>0</v>
      </c>
      <c r="P43" s="63">
        <v>0</v>
      </c>
      <c r="Q43" s="64">
        <v>0</v>
      </c>
      <c r="R43" s="64">
        <v>0</v>
      </c>
      <c r="S43" s="63">
        <v>0</v>
      </c>
      <c r="T43" s="66">
        <v>0</v>
      </c>
      <c r="U43" s="87"/>
    </row>
    <row r="44" spans="1:225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3">
        <v>0</v>
      </c>
      <c r="J44" s="63">
        <v>0</v>
      </c>
      <c r="K44" s="64">
        <v>0</v>
      </c>
      <c r="L44" s="64">
        <v>0</v>
      </c>
      <c r="M44" s="63">
        <v>0</v>
      </c>
      <c r="N44" s="64">
        <v>0</v>
      </c>
      <c r="O44" s="63">
        <v>0</v>
      </c>
      <c r="P44" s="63">
        <v>0</v>
      </c>
      <c r="Q44" s="64">
        <v>0</v>
      </c>
      <c r="R44" s="64">
        <v>0</v>
      </c>
      <c r="S44" s="63">
        <v>0</v>
      </c>
      <c r="T44" s="66">
        <v>0</v>
      </c>
      <c r="U44" s="87"/>
    </row>
    <row r="45" spans="1:225" ht="13.5" x14ac:dyDescent="0.2">
      <c r="A45" s="65">
        <v>39</v>
      </c>
      <c r="B45" s="62" t="s">
        <v>53</v>
      </c>
      <c r="C45" s="63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63">
        <v>0</v>
      </c>
      <c r="J45" s="63">
        <v>0</v>
      </c>
      <c r="K45" s="64">
        <v>0</v>
      </c>
      <c r="L45" s="64">
        <v>0</v>
      </c>
      <c r="M45" s="63">
        <v>0</v>
      </c>
      <c r="N45" s="64">
        <v>0</v>
      </c>
      <c r="O45" s="63">
        <v>0</v>
      </c>
      <c r="P45" s="63">
        <v>0</v>
      </c>
      <c r="Q45" s="64">
        <v>0</v>
      </c>
      <c r="R45" s="64">
        <v>0</v>
      </c>
      <c r="S45" s="63">
        <v>0</v>
      </c>
      <c r="T45" s="66">
        <v>0</v>
      </c>
      <c r="U45" s="87"/>
    </row>
    <row r="46" spans="1:225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3">
        <v>0</v>
      </c>
      <c r="J46" s="63">
        <v>0</v>
      </c>
      <c r="K46" s="64">
        <v>0</v>
      </c>
      <c r="L46" s="64">
        <v>0</v>
      </c>
      <c r="M46" s="63">
        <v>0</v>
      </c>
      <c r="N46" s="64">
        <v>0</v>
      </c>
      <c r="O46" s="63">
        <v>0</v>
      </c>
      <c r="P46" s="63">
        <v>0</v>
      </c>
      <c r="Q46" s="64">
        <v>0</v>
      </c>
      <c r="R46" s="64">
        <v>0</v>
      </c>
      <c r="S46" s="63">
        <v>0</v>
      </c>
      <c r="T46" s="66">
        <v>0</v>
      </c>
      <c r="U46" s="87"/>
    </row>
    <row r="47" spans="1:225" s="16" customFormat="1" ht="13.5" x14ac:dyDescent="0.2">
      <c r="A47" s="38"/>
      <c r="B47" s="11" t="s">
        <v>55</v>
      </c>
      <c r="C47" s="12">
        <f t="shared" ref="C47:T47" si="1">SUM(C28:C46)</f>
        <v>0</v>
      </c>
      <c r="D47" s="12">
        <f t="shared" si="1"/>
        <v>0</v>
      </c>
      <c r="E47" s="13">
        <f t="shared" si="1"/>
        <v>0</v>
      </c>
      <c r="F47" s="13">
        <f t="shared" si="1"/>
        <v>0</v>
      </c>
      <c r="G47" s="12">
        <f t="shared" si="1"/>
        <v>0</v>
      </c>
      <c r="H47" s="13">
        <f t="shared" si="1"/>
        <v>0</v>
      </c>
      <c r="I47" s="12">
        <f t="shared" si="1"/>
        <v>0</v>
      </c>
      <c r="J47" s="12">
        <f t="shared" si="1"/>
        <v>0</v>
      </c>
      <c r="K47" s="13">
        <f t="shared" si="1"/>
        <v>0</v>
      </c>
      <c r="L47" s="13">
        <f t="shared" si="1"/>
        <v>0</v>
      </c>
      <c r="M47" s="12">
        <f t="shared" si="1"/>
        <v>0</v>
      </c>
      <c r="N47" s="13">
        <f t="shared" si="1"/>
        <v>0</v>
      </c>
      <c r="O47" s="12">
        <f t="shared" si="1"/>
        <v>0</v>
      </c>
      <c r="P47" s="12">
        <f t="shared" si="1"/>
        <v>0</v>
      </c>
      <c r="Q47" s="13">
        <f t="shared" si="1"/>
        <v>0</v>
      </c>
      <c r="R47" s="13">
        <f t="shared" si="1"/>
        <v>0</v>
      </c>
      <c r="S47" s="12">
        <f t="shared" si="1"/>
        <v>0</v>
      </c>
      <c r="T47" s="37">
        <f t="shared" si="1"/>
        <v>0</v>
      </c>
      <c r="U47" s="87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</row>
    <row r="48" spans="1:225" ht="13.5" x14ac:dyDescent="0.2">
      <c r="A48" s="67">
        <v>41</v>
      </c>
      <c r="B48" s="62" t="s">
        <v>56</v>
      </c>
      <c r="C48" s="63">
        <v>0</v>
      </c>
      <c r="D48" s="63">
        <v>0</v>
      </c>
      <c r="E48" s="64">
        <v>0</v>
      </c>
      <c r="F48" s="64">
        <v>0</v>
      </c>
      <c r="G48" s="63">
        <v>0</v>
      </c>
      <c r="H48" s="64">
        <v>0</v>
      </c>
      <c r="I48" s="63">
        <v>0</v>
      </c>
      <c r="J48" s="63">
        <v>0</v>
      </c>
      <c r="K48" s="64">
        <v>0</v>
      </c>
      <c r="L48" s="64">
        <v>0</v>
      </c>
      <c r="M48" s="63">
        <v>0</v>
      </c>
      <c r="N48" s="64">
        <v>0</v>
      </c>
      <c r="O48" s="63">
        <v>0</v>
      </c>
      <c r="P48" s="63">
        <v>0</v>
      </c>
      <c r="Q48" s="64">
        <v>0</v>
      </c>
      <c r="R48" s="64">
        <v>0</v>
      </c>
      <c r="S48" s="63">
        <v>0</v>
      </c>
      <c r="T48" s="66">
        <v>0</v>
      </c>
      <c r="U48" s="87"/>
    </row>
    <row r="49" spans="1:225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63">
        <v>0</v>
      </c>
      <c r="J49" s="63">
        <v>0</v>
      </c>
      <c r="K49" s="64">
        <v>0</v>
      </c>
      <c r="L49" s="64">
        <v>0</v>
      </c>
      <c r="M49" s="63">
        <v>0</v>
      </c>
      <c r="N49" s="64">
        <v>0</v>
      </c>
      <c r="O49" s="63">
        <v>0</v>
      </c>
      <c r="P49" s="63">
        <v>0</v>
      </c>
      <c r="Q49" s="64">
        <v>0</v>
      </c>
      <c r="R49" s="64">
        <v>0</v>
      </c>
      <c r="S49" s="63">
        <v>0</v>
      </c>
      <c r="T49" s="66">
        <v>0</v>
      </c>
      <c r="U49" s="87"/>
    </row>
    <row r="50" spans="1:225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3">
        <v>0</v>
      </c>
      <c r="J50" s="63">
        <v>0</v>
      </c>
      <c r="K50" s="64">
        <v>0</v>
      </c>
      <c r="L50" s="64">
        <v>0</v>
      </c>
      <c r="M50" s="63">
        <v>0</v>
      </c>
      <c r="N50" s="64">
        <v>0</v>
      </c>
      <c r="O50" s="63">
        <v>0</v>
      </c>
      <c r="P50" s="63">
        <v>0</v>
      </c>
      <c r="Q50" s="64">
        <v>0</v>
      </c>
      <c r="R50" s="64">
        <v>0</v>
      </c>
      <c r="S50" s="63">
        <v>0</v>
      </c>
      <c r="T50" s="66">
        <v>0</v>
      </c>
      <c r="U50" s="87"/>
    </row>
    <row r="51" spans="1:225" ht="13.5" x14ac:dyDescent="0.2">
      <c r="A51" s="67">
        <v>44</v>
      </c>
      <c r="B51" s="62" t="s">
        <v>59</v>
      </c>
      <c r="C51" s="63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63">
        <v>0</v>
      </c>
      <c r="J51" s="63">
        <v>0</v>
      </c>
      <c r="K51" s="64">
        <v>0</v>
      </c>
      <c r="L51" s="64">
        <v>0</v>
      </c>
      <c r="M51" s="63">
        <v>0</v>
      </c>
      <c r="N51" s="64">
        <v>0</v>
      </c>
      <c r="O51" s="63">
        <v>0</v>
      </c>
      <c r="P51" s="63">
        <v>0</v>
      </c>
      <c r="Q51" s="64">
        <v>0</v>
      </c>
      <c r="R51" s="64">
        <v>0</v>
      </c>
      <c r="S51" s="63">
        <v>0</v>
      </c>
      <c r="T51" s="66">
        <v>0</v>
      </c>
      <c r="U51" s="87"/>
    </row>
    <row r="52" spans="1:225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63">
        <v>0</v>
      </c>
      <c r="J52" s="63">
        <v>0</v>
      </c>
      <c r="K52" s="64">
        <v>0</v>
      </c>
      <c r="L52" s="64">
        <v>0</v>
      </c>
      <c r="M52" s="63">
        <v>0</v>
      </c>
      <c r="N52" s="64">
        <v>0</v>
      </c>
      <c r="O52" s="63">
        <v>0</v>
      </c>
      <c r="P52" s="63">
        <v>0</v>
      </c>
      <c r="Q52" s="64">
        <v>0</v>
      </c>
      <c r="R52" s="64">
        <v>0</v>
      </c>
      <c r="S52" s="63">
        <v>0</v>
      </c>
      <c r="T52" s="66">
        <v>0</v>
      </c>
      <c r="U52" s="87"/>
    </row>
    <row r="53" spans="1:225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3">
        <v>0</v>
      </c>
      <c r="J53" s="63">
        <v>0</v>
      </c>
      <c r="K53" s="64">
        <v>0</v>
      </c>
      <c r="L53" s="64">
        <v>0</v>
      </c>
      <c r="M53" s="63">
        <v>0</v>
      </c>
      <c r="N53" s="64">
        <v>0</v>
      </c>
      <c r="O53" s="63">
        <v>0</v>
      </c>
      <c r="P53" s="63">
        <v>0</v>
      </c>
      <c r="Q53" s="64">
        <v>0</v>
      </c>
      <c r="R53" s="64">
        <v>0</v>
      </c>
      <c r="S53" s="63">
        <v>0</v>
      </c>
      <c r="T53" s="66">
        <v>0</v>
      </c>
      <c r="U53" s="87"/>
    </row>
    <row r="54" spans="1:225" ht="13.5" x14ac:dyDescent="0.2">
      <c r="A54" s="67">
        <v>47</v>
      </c>
      <c r="B54" s="62" t="s">
        <v>62</v>
      </c>
      <c r="C54" s="63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63">
        <v>0</v>
      </c>
      <c r="J54" s="63">
        <v>0</v>
      </c>
      <c r="K54" s="64">
        <v>0</v>
      </c>
      <c r="L54" s="64">
        <v>0</v>
      </c>
      <c r="M54" s="63">
        <v>0</v>
      </c>
      <c r="N54" s="64">
        <v>0</v>
      </c>
      <c r="O54" s="63">
        <v>0</v>
      </c>
      <c r="P54" s="63">
        <v>0</v>
      </c>
      <c r="Q54" s="64">
        <v>0</v>
      </c>
      <c r="R54" s="64">
        <v>0</v>
      </c>
      <c r="S54" s="63">
        <v>0</v>
      </c>
      <c r="T54" s="66">
        <v>0</v>
      </c>
      <c r="U54" s="87"/>
    </row>
    <row r="55" spans="1:225" s="16" customFormat="1" ht="13.5" x14ac:dyDescent="0.2">
      <c r="A55" s="38"/>
      <c r="B55" s="11" t="s">
        <v>63</v>
      </c>
      <c r="C55" s="12">
        <f t="shared" ref="C55:T55" si="2">SUM(C48:C54)</f>
        <v>0</v>
      </c>
      <c r="D55" s="12">
        <f t="shared" si="2"/>
        <v>0</v>
      </c>
      <c r="E55" s="13">
        <f t="shared" si="2"/>
        <v>0</v>
      </c>
      <c r="F55" s="13">
        <f t="shared" si="2"/>
        <v>0</v>
      </c>
      <c r="G55" s="12">
        <f t="shared" si="2"/>
        <v>0</v>
      </c>
      <c r="H55" s="13">
        <f t="shared" si="2"/>
        <v>0</v>
      </c>
      <c r="I55" s="12">
        <f t="shared" si="2"/>
        <v>0</v>
      </c>
      <c r="J55" s="12">
        <f t="shared" si="2"/>
        <v>0</v>
      </c>
      <c r="K55" s="13">
        <f t="shared" si="2"/>
        <v>0</v>
      </c>
      <c r="L55" s="13">
        <f t="shared" si="2"/>
        <v>0</v>
      </c>
      <c r="M55" s="12">
        <f t="shared" si="2"/>
        <v>0</v>
      </c>
      <c r="N55" s="13">
        <f t="shared" si="2"/>
        <v>0</v>
      </c>
      <c r="O55" s="12">
        <f t="shared" si="2"/>
        <v>0</v>
      </c>
      <c r="P55" s="12">
        <f t="shared" si="2"/>
        <v>0</v>
      </c>
      <c r="Q55" s="13">
        <f t="shared" si="2"/>
        <v>0</v>
      </c>
      <c r="R55" s="13">
        <f t="shared" si="2"/>
        <v>0</v>
      </c>
      <c r="S55" s="12">
        <f t="shared" si="2"/>
        <v>0</v>
      </c>
      <c r="T55" s="37">
        <f t="shared" si="2"/>
        <v>0</v>
      </c>
      <c r="U55" s="87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</row>
    <row r="56" spans="1:225" ht="13.5" x14ac:dyDescent="0.2">
      <c r="A56" s="67">
        <v>48</v>
      </c>
      <c r="B56" s="62" t="s">
        <v>64</v>
      </c>
      <c r="C56" s="63">
        <v>0</v>
      </c>
      <c r="D56" s="63">
        <v>0</v>
      </c>
      <c r="E56" s="64">
        <v>0</v>
      </c>
      <c r="F56" s="64">
        <v>0</v>
      </c>
      <c r="G56" s="63">
        <v>0</v>
      </c>
      <c r="H56" s="64">
        <v>0</v>
      </c>
      <c r="I56" s="63">
        <v>0</v>
      </c>
      <c r="J56" s="63">
        <v>0</v>
      </c>
      <c r="K56" s="64">
        <v>0</v>
      </c>
      <c r="L56" s="64">
        <v>0</v>
      </c>
      <c r="M56" s="63">
        <v>0</v>
      </c>
      <c r="N56" s="64">
        <v>0</v>
      </c>
      <c r="O56" s="63">
        <v>0</v>
      </c>
      <c r="P56" s="63">
        <v>0</v>
      </c>
      <c r="Q56" s="64">
        <v>0</v>
      </c>
      <c r="R56" s="64">
        <v>0</v>
      </c>
      <c r="S56" s="63">
        <v>0</v>
      </c>
      <c r="T56" s="66">
        <v>0</v>
      </c>
      <c r="U56" s="87"/>
    </row>
    <row r="57" spans="1:225" s="16" customFormat="1" ht="13.5" x14ac:dyDescent="0.2">
      <c r="A57" s="36"/>
      <c r="B57" s="11" t="s">
        <v>65</v>
      </c>
      <c r="C57" s="12">
        <f t="shared" ref="C57:T57" si="3">SUM(C56:C56)</f>
        <v>0</v>
      </c>
      <c r="D57" s="12">
        <f t="shared" si="3"/>
        <v>0</v>
      </c>
      <c r="E57" s="13">
        <f t="shared" si="3"/>
        <v>0</v>
      </c>
      <c r="F57" s="13">
        <f t="shared" si="3"/>
        <v>0</v>
      </c>
      <c r="G57" s="12">
        <f t="shared" si="3"/>
        <v>0</v>
      </c>
      <c r="H57" s="13">
        <f t="shared" si="3"/>
        <v>0</v>
      </c>
      <c r="I57" s="12">
        <f t="shared" si="3"/>
        <v>0</v>
      </c>
      <c r="J57" s="12">
        <f t="shared" si="3"/>
        <v>0</v>
      </c>
      <c r="K57" s="13">
        <f t="shared" si="3"/>
        <v>0</v>
      </c>
      <c r="L57" s="13">
        <f t="shared" si="3"/>
        <v>0</v>
      </c>
      <c r="M57" s="12">
        <f t="shared" si="3"/>
        <v>0</v>
      </c>
      <c r="N57" s="13">
        <f t="shared" si="3"/>
        <v>0</v>
      </c>
      <c r="O57" s="12">
        <f t="shared" si="3"/>
        <v>0</v>
      </c>
      <c r="P57" s="12">
        <f t="shared" si="3"/>
        <v>0</v>
      </c>
      <c r="Q57" s="13">
        <f t="shared" si="3"/>
        <v>0</v>
      </c>
      <c r="R57" s="13">
        <f t="shared" si="3"/>
        <v>0</v>
      </c>
      <c r="S57" s="12">
        <f t="shared" si="3"/>
        <v>0</v>
      </c>
      <c r="T57" s="37">
        <f t="shared" si="3"/>
        <v>0</v>
      </c>
      <c r="U57" s="87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</row>
    <row r="58" spans="1:225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79">
        <v>0</v>
      </c>
      <c r="J58" s="79">
        <v>0</v>
      </c>
      <c r="K58" s="80">
        <v>0</v>
      </c>
      <c r="L58" s="80">
        <v>0</v>
      </c>
      <c r="M58" s="79">
        <v>0</v>
      </c>
      <c r="N58" s="80">
        <v>0</v>
      </c>
      <c r="O58" s="79">
        <v>0</v>
      </c>
      <c r="P58" s="79">
        <v>0</v>
      </c>
      <c r="Q58" s="80">
        <v>0</v>
      </c>
      <c r="R58" s="80">
        <v>0</v>
      </c>
      <c r="S58" s="79">
        <v>0</v>
      </c>
      <c r="T58" s="81">
        <v>0</v>
      </c>
      <c r="U58" s="87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</row>
    <row r="59" spans="1:225" s="16" customFormat="1" ht="13.5" x14ac:dyDescent="0.2">
      <c r="A59" s="75">
        <v>50</v>
      </c>
      <c r="B59" s="78" t="s">
        <v>67</v>
      </c>
      <c r="C59" s="79">
        <v>0</v>
      </c>
      <c r="D59" s="79">
        <v>0</v>
      </c>
      <c r="E59" s="80">
        <v>0</v>
      </c>
      <c r="F59" s="80">
        <v>0</v>
      </c>
      <c r="G59" s="79">
        <v>0</v>
      </c>
      <c r="H59" s="80">
        <v>0</v>
      </c>
      <c r="I59" s="79">
        <v>0</v>
      </c>
      <c r="J59" s="79">
        <v>0</v>
      </c>
      <c r="K59" s="80">
        <v>0</v>
      </c>
      <c r="L59" s="80">
        <v>0</v>
      </c>
      <c r="M59" s="79">
        <v>0</v>
      </c>
      <c r="N59" s="80">
        <v>0</v>
      </c>
      <c r="O59" s="79">
        <v>0</v>
      </c>
      <c r="P59" s="79">
        <v>0</v>
      </c>
      <c r="Q59" s="80">
        <v>0</v>
      </c>
      <c r="R59" s="80">
        <v>0</v>
      </c>
      <c r="S59" s="79">
        <v>0</v>
      </c>
      <c r="T59" s="81">
        <v>0</v>
      </c>
      <c r="U59" s="87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pans="1:225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0</v>
      </c>
      <c r="H60" s="80">
        <v>0</v>
      </c>
      <c r="I60" s="79">
        <v>0</v>
      </c>
      <c r="J60" s="79">
        <v>0</v>
      </c>
      <c r="K60" s="80">
        <v>0</v>
      </c>
      <c r="L60" s="80">
        <v>0</v>
      </c>
      <c r="M60" s="79">
        <v>0</v>
      </c>
      <c r="N60" s="80">
        <v>0</v>
      </c>
      <c r="O60" s="79">
        <v>0</v>
      </c>
      <c r="P60" s="79">
        <v>0</v>
      </c>
      <c r="Q60" s="80">
        <v>0</v>
      </c>
      <c r="R60" s="80">
        <v>0</v>
      </c>
      <c r="S60" s="79">
        <v>0</v>
      </c>
      <c r="T60" s="81">
        <v>0</v>
      </c>
      <c r="U60" s="87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</row>
    <row r="61" spans="1:225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79">
        <v>0</v>
      </c>
      <c r="J61" s="79">
        <v>0</v>
      </c>
      <c r="K61" s="80">
        <v>0</v>
      </c>
      <c r="L61" s="80">
        <v>0</v>
      </c>
      <c r="M61" s="79">
        <v>0</v>
      </c>
      <c r="N61" s="80">
        <v>0</v>
      </c>
      <c r="O61" s="79">
        <v>0</v>
      </c>
      <c r="P61" s="79">
        <v>0</v>
      </c>
      <c r="Q61" s="80">
        <v>0</v>
      </c>
      <c r="R61" s="80">
        <v>0</v>
      </c>
      <c r="S61" s="79">
        <v>0</v>
      </c>
      <c r="T61" s="81">
        <v>0</v>
      </c>
      <c r="U61" s="87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pans="1:225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0</v>
      </c>
      <c r="H62" s="80">
        <v>0</v>
      </c>
      <c r="I62" s="79">
        <v>0</v>
      </c>
      <c r="J62" s="79">
        <v>0</v>
      </c>
      <c r="K62" s="80">
        <v>0</v>
      </c>
      <c r="L62" s="80">
        <v>0</v>
      </c>
      <c r="M62" s="79">
        <v>0</v>
      </c>
      <c r="N62" s="80">
        <v>0</v>
      </c>
      <c r="O62" s="79">
        <v>0</v>
      </c>
      <c r="P62" s="79">
        <v>0</v>
      </c>
      <c r="Q62" s="80">
        <v>0</v>
      </c>
      <c r="R62" s="80">
        <v>0</v>
      </c>
      <c r="S62" s="79">
        <v>0</v>
      </c>
      <c r="T62" s="81">
        <v>0</v>
      </c>
      <c r="U62" s="87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pans="1:225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79">
        <v>0</v>
      </c>
      <c r="J63" s="79">
        <v>0</v>
      </c>
      <c r="K63" s="80">
        <v>0</v>
      </c>
      <c r="L63" s="80">
        <v>0</v>
      </c>
      <c r="M63" s="79">
        <v>0</v>
      </c>
      <c r="N63" s="80">
        <v>0</v>
      </c>
      <c r="O63" s="79">
        <v>0</v>
      </c>
      <c r="P63" s="79">
        <v>0</v>
      </c>
      <c r="Q63" s="80">
        <v>0</v>
      </c>
      <c r="R63" s="80">
        <v>0</v>
      </c>
      <c r="S63" s="79">
        <v>0</v>
      </c>
      <c r="T63" s="81">
        <v>0</v>
      </c>
      <c r="U63" s="87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</row>
    <row r="64" spans="1:225" s="16" customFormat="1" ht="13.5" x14ac:dyDescent="0.2">
      <c r="A64" s="75">
        <v>55</v>
      </c>
      <c r="B64" s="78" t="s">
        <v>72</v>
      </c>
      <c r="C64" s="79">
        <v>0</v>
      </c>
      <c r="D64" s="79">
        <v>0</v>
      </c>
      <c r="E64" s="80">
        <v>0</v>
      </c>
      <c r="F64" s="80">
        <v>0</v>
      </c>
      <c r="G64" s="79">
        <v>0</v>
      </c>
      <c r="H64" s="80">
        <v>0</v>
      </c>
      <c r="I64" s="79">
        <v>0</v>
      </c>
      <c r="J64" s="79">
        <v>0</v>
      </c>
      <c r="K64" s="80">
        <v>0</v>
      </c>
      <c r="L64" s="80">
        <v>0</v>
      </c>
      <c r="M64" s="79">
        <v>0</v>
      </c>
      <c r="N64" s="80">
        <v>0</v>
      </c>
      <c r="O64" s="79">
        <v>0</v>
      </c>
      <c r="P64" s="79">
        <v>0</v>
      </c>
      <c r="Q64" s="80">
        <v>0</v>
      </c>
      <c r="R64" s="80">
        <v>0</v>
      </c>
      <c r="S64" s="79">
        <v>0</v>
      </c>
      <c r="T64" s="81">
        <v>0</v>
      </c>
      <c r="U64" s="87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</row>
    <row r="65" spans="1:225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79">
        <v>0</v>
      </c>
      <c r="J65" s="79">
        <v>0</v>
      </c>
      <c r="K65" s="80">
        <v>0</v>
      </c>
      <c r="L65" s="80">
        <v>0</v>
      </c>
      <c r="M65" s="79">
        <v>0</v>
      </c>
      <c r="N65" s="80">
        <v>0</v>
      </c>
      <c r="O65" s="79">
        <v>0</v>
      </c>
      <c r="P65" s="79">
        <v>0</v>
      </c>
      <c r="Q65" s="80">
        <v>0</v>
      </c>
      <c r="R65" s="80">
        <v>0</v>
      </c>
      <c r="S65" s="79">
        <v>0</v>
      </c>
      <c r="T65" s="81">
        <v>0</v>
      </c>
      <c r="U65" s="87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</row>
    <row r="66" spans="1:225" s="16" customFormat="1" ht="13.5" x14ac:dyDescent="0.2">
      <c r="A66" s="73"/>
      <c r="B66" s="74" t="s">
        <v>74</v>
      </c>
      <c r="C66" s="12">
        <f t="shared" ref="C66:T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12">
        <f t="shared" si="4"/>
        <v>0</v>
      </c>
      <c r="J66" s="12">
        <f t="shared" si="4"/>
        <v>0</v>
      </c>
      <c r="K66" s="13">
        <f t="shared" si="4"/>
        <v>0</v>
      </c>
      <c r="L66" s="13">
        <f t="shared" si="4"/>
        <v>0</v>
      </c>
      <c r="M66" s="12">
        <f t="shared" si="4"/>
        <v>0</v>
      </c>
      <c r="N66" s="13">
        <f t="shared" si="4"/>
        <v>0</v>
      </c>
      <c r="O66" s="12">
        <f t="shared" si="4"/>
        <v>0</v>
      </c>
      <c r="P66" s="12">
        <f t="shared" si="4"/>
        <v>0</v>
      </c>
      <c r="Q66" s="13">
        <f t="shared" si="4"/>
        <v>0</v>
      </c>
      <c r="R66" s="13">
        <f t="shared" si="4"/>
        <v>0</v>
      </c>
      <c r="S66" s="12">
        <f t="shared" si="4"/>
        <v>0</v>
      </c>
      <c r="T66" s="13">
        <f t="shared" si="4"/>
        <v>0</v>
      </c>
      <c r="U66" s="87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</row>
    <row r="67" spans="1:225" s="16" customFormat="1" ht="13.5" x14ac:dyDescent="0.2">
      <c r="A67" s="39"/>
      <c r="B67" s="40" t="s">
        <v>75</v>
      </c>
      <c r="C67" s="41">
        <f t="shared" ref="C67:T67" si="5">SUM(C57,C55,C47,C27,C66)</f>
        <v>0</v>
      </c>
      <c r="D67" s="41">
        <f t="shared" si="5"/>
        <v>0</v>
      </c>
      <c r="E67" s="42">
        <f t="shared" si="5"/>
        <v>0</v>
      </c>
      <c r="F67" s="42">
        <f t="shared" si="5"/>
        <v>0</v>
      </c>
      <c r="G67" s="41">
        <f t="shared" si="5"/>
        <v>0</v>
      </c>
      <c r="H67" s="42">
        <f t="shared" si="5"/>
        <v>0</v>
      </c>
      <c r="I67" s="41">
        <f t="shared" si="5"/>
        <v>0</v>
      </c>
      <c r="J67" s="41">
        <f t="shared" si="5"/>
        <v>0</v>
      </c>
      <c r="K67" s="42">
        <f t="shared" si="5"/>
        <v>0</v>
      </c>
      <c r="L67" s="42">
        <f t="shared" si="5"/>
        <v>0</v>
      </c>
      <c r="M67" s="41">
        <f t="shared" si="5"/>
        <v>0</v>
      </c>
      <c r="N67" s="42">
        <f t="shared" si="5"/>
        <v>0</v>
      </c>
      <c r="O67" s="41">
        <f t="shared" si="5"/>
        <v>0</v>
      </c>
      <c r="P67" s="41">
        <f t="shared" si="5"/>
        <v>0</v>
      </c>
      <c r="Q67" s="42">
        <f t="shared" si="5"/>
        <v>0</v>
      </c>
      <c r="R67" s="42">
        <f t="shared" si="5"/>
        <v>0</v>
      </c>
      <c r="S67" s="41">
        <f t="shared" si="5"/>
        <v>0</v>
      </c>
      <c r="T67" s="42">
        <f t="shared" si="5"/>
        <v>0</v>
      </c>
      <c r="U67" s="87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</row>
    <row r="68" spans="1:225" x14ac:dyDescent="0.2">
      <c r="A68" s="5"/>
      <c r="B68" s="17"/>
      <c r="C68" s="18"/>
      <c r="D68" s="18"/>
      <c r="E68" s="19"/>
      <c r="F68" s="19"/>
      <c r="G68" s="18"/>
      <c r="H68" s="20"/>
      <c r="I68" s="20"/>
      <c r="J68" s="23"/>
      <c r="K68" s="19"/>
      <c r="L68" s="19"/>
      <c r="M68" s="19"/>
      <c r="N68" s="19"/>
      <c r="O68" s="23"/>
      <c r="P68" s="23"/>
      <c r="Q68" s="20"/>
      <c r="R68" s="20"/>
    </row>
    <row r="69" spans="1:225" x14ac:dyDescent="0.2">
      <c r="A69" s="5"/>
      <c r="B69" s="5"/>
      <c r="C69" s="18"/>
      <c r="D69" s="18"/>
      <c r="E69" s="19"/>
      <c r="F69" s="19"/>
      <c r="G69" s="18"/>
      <c r="H69" s="20"/>
      <c r="I69" s="20"/>
      <c r="J69" s="23"/>
      <c r="K69" s="19"/>
      <c r="L69" s="19"/>
      <c r="M69" s="19"/>
      <c r="N69" s="19"/>
      <c r="O69" s="23"/>
      <c r="P69" s="23"/>
      <c r="Q69" s="20"/>
      <c r="R69" s="20"/>
    </row>
    <row r="70" spans="1:225" x14ac:dyDescent="0.2">
      <c r="A70" s="5"/>
      <c r="B70" s="5"/>
      <c r="C70" s="18"/>
      <c r="D70" s="18"/>
      <c r="E70" s="19"/>
      <c r="F70" s="19"/>
      <c r="G70" s="18"/>
      <c r="H70" s="20"/>
      <c r="I70" s="20"/>
      <c r="J70" s="23"/>
      <c r="K70" s="19"/>
      <c r="L70" s="19"/>
      <c r="M70" s="19"/>
      <c r="N70" s="19"/>
      <c r="O70" s="23"/>
      <c r="P70" s="23"/>
      <c r="Q70" s="20"/>
      <c r="R70" s="20"/>
    </row>
    <row r="71" spans="1:225" x14ac:dyDescent="0.2">
      <c r="A71" s="5"/>
      <c r="B71" s="5"/>
      <c r="C71" s="18"/>
      <c r="D71" s="18"/>
      <c r="E71" s="19"/>
      <c r="F71" s="19"/>
      <c r="G71" s="18"/>
      <c r="H71" s="20"/>
      <c r="I71" s="20"/>
      <c r="J71" s="23"/>
      <c r="K71" s="19"/>
      <c r="L71" s="19"/>
      <c r="M71" s="19"/>
      <c r="N71" s="19"/>
      <c r="O71" s="23"/>
      <c r="P71" s="23"/>
      <c r="Q71" s="20"/>
      <c r="R71" s="20"/>
    </row>
    <row r="72" spans="1:225" x14ac:dyDescent="0.2">
      <c r="A72" s="5"/>
      <c r="B72" s="5"/>
      <c r="C72" s="18"/>
      <c r="D72" s="18"/>
      <c r="E72" s="19"/>
      <c r="F72" s="19"/>
      <c r="G72" s="18"/>
      <c r="H72" s="20"/>
      <c r="I72" s="20"/>
      <c r="J72" s="23"/>
      <c r="K72" s="19"/>
      <c r="L72" s="19"/>
      <c r="M72" s="19"/>
      <c r="N72" s="19"/>
      <c r="O72" s="23"/>
      <c r="P72" s="23"/>
      <c r="Q72" s="20"/>
      <c r="R72" s="20"/>
    </row>
    <row r="73" spans="1:225" x14ac:dyDescent="0.2">
      <c r="A73" s="5"/>
      <c r="B73" s="5"/>
      <c r="C73" s="18"/>
      <c r="D73" s="18"/>
      <c r="E73" s="19"/>
      <c r="F73" s="19"/>
      <c r="G73" s="18"/>
      <c r="H73" s="20"/>
      <c r="I73" s="20"/>
      <c r="J73" s="23"/>
      <c r="K73" s="19"/>
      <c r="L73" s="19"/>
      <c r="M73" s="19"/>
      <c r="N73" s="19"/>
      <c r="O73" s="23"/>
      <c r="P73" s="23"/>
      <c r="Q73" s="20"/>
      <c r="R73" s="20"/>
    </row>
    <row r="74" spans="1:225" x14ac:dyDescent="0.2">
      <c r="A74" s="5"/>
      <c r="B74" s="5"/>
      <c r="C74" s="18"/>
      <c r="D74" s="18"/>
      <c r="E74" s="19"/>
      <c r="F74" s="19"/>
      <c r="G74" s="18"/>
      <c r="H74" s="20"/>
      <c r="I74" s="20"/>
      <c r="J74" s="23"/>
      <c r="K74" s="19"/>
      <c r="L74" s="19"/>
      <c r="M74" s="19"/>
      <c r="N74" s="19"/>
      <c r="O74" s="23"/>
      <c r="P74" s="23"/>
      <c r="Q74" s="20"/>
      <c r="R74" s="20"/>
    </row>
    <row r="75" spans="1:225" x14ac:dyDescent="0.2">
      <c r="A75" s="5"/>
      <c r="B75" s="5"/>
      <c r="C75" s="18"/>
      <c r="D75" s="18"/>
      <c r="E75" s="19"/>
      <c r="F75" s="19"/>
      <c r="G75" s="18"/>
      <c r="H75" s="20"/>
      <c r="I75" s="20"/>
      <c r="J75" s="23"/>
      <c r="K75" s="19"/>
      <c r="L75" s="19"/>
      <c r="M75" s="19"/>
      <c r="N75" s="19"/>
      <c r="O75" s="23"/>
      <c r="P75" s="23"/>
      <c r="Q75" s="20"/>
      <c r="R75" s="20"/>
    </row>
    <row r="76" spans="1:225" x14ac:dyDescent="0.2">
      <c r="A76" s="5"/>
      <c r="B76" s="5"/>
      <c r="C76" s="18"/>
      <c r="D76" s="18"/>
      <c r="E76" s="19"/>
      <c r="F76" s="19"/>
      <c r="G76" s="18"/>
      <c r="H76" s="20"/>
      <c r="I76" s="20"/>
      <c r="J76" s="23"/>
      <c r="K76" s="19"/>
      <c r="L76" s="19"/>
      <c r="M76" s="19"/>
      <c r="N76" s="19"/>
      <c r="O76" s="23"/>
      <c r="P76" s="23"/>
      <c r="Q76" s="20"/>
      <c r="R76" s="20"/>
    </row>
    <row r="77" spans="1:225" x14ac:dyDescent="0.2">
      <c r="A77" s="5"/>
      <c r="B77" s="5"/>
      <c r="C77" s="18"/>
      <c r="D77" s="18"/>
      <c r="E77" s="19"/>
      <c r="F77" s="19"/>
      <c r="G77" s="18"/>
      <c r="H77" s="20"/>
      <c r="I77" s="20"/>
      <c r="J77" s="23"/>
      <c r="K77" s="19"/>
      <c r="L77" s="19"/>
      <c r="M77" s="19"/>
      <c r="N77" s="19"/>
      <c r="O77" s="23"/>
      <c r="P77" s="23"/>
      <c r="Q77" s="20"/>
      <c r="R77" s="20"/>
    </row>
    <row r="78" spans="1:225" x14ac:dyDescent="0.2">
      <c r="A78" s="5"/>
      <c r="B78" s="5"/>
      <c r="C78" s="18"/>
      <c r="D78" s="18"/>
      <c r="E78" s="19"/>
      <c r="F78" s="19"/>
      <c r="G78" s="18"/>
      <c r="H78" s="20"/>
      <c r="I78" s="20"/>
      <c r="J78" s="23"/>
      <c r="K78" s="19"/>
      <c r="L78" s="19"/>
      <c r="M78" s="19"/>
      <c r="N78" s="19"/>
      <c r="O78" s="23"/>
      <c r="P78" s="23"/>
      <c r="Q78" s="20"/>
      <c r="R78" s="20"/>
    </row>
    <row r="79" spans="1:225" x14ac:dyDescent="0.2">
      <c r="A79" s="5"/>
      <c r="B79" s="5"/>
      <c r="C79" s="18"/>
      <c r="D79" s="18"/>
      <c r="E79" s="19"/>
      <c r="F79" s="19"/>
      <c r="G79" s="18"/>
      <c r="H79" s="20"/>
      <c r="I79" s="20"/>
      <c r="J79" s="23"/>
      <c r="K79" s="19"/>
      <c r="L79" s="19"/>
      <c r="M79" s="19"/>
      <c r="N79" s="19"/>
      <c r="O79" s="23"/>
      <c r="P79" s="23"/>
      <c r="Q79" s="20"/>
      <c r="R79" s="20"/>
    </row>
    <row r="80" spans="1:225" x14ac:dyDescent="0.2">
      <c r="A80" s="5"/>
      <c r="B80" s="5"/>
      <c r="C80" s="18"/>
      <c r="D80" s="18"/>
      <c r="E80" s="19"/>
      <c r="F80" s="19"/>
      <c r="G80" s="18"/>
      <c r="H80" s="20"/>
      <c r="I80" s="20"/>
      <c r="J80" s="23"/>
      <c r="K80" s="19"/>
      <c r="L80" s="19"/>
      <c r="M80" s="19"/>
      <c r="N80" s="19"/>
      <c r="O80" s="23"/>
      <c r="P80" s="23"/>
      <c r="Q80" s="20"/>
      <c r="R80" s="20"/>
    </row>
    <row r="81" spans="1:18" x14ac:dyDescent="0.2">
      <c r="A81" s="5"/>
      <c r="B81" s="5"/>
      <c r="C81" s="18"/>
      <c r="D81" s="18"/>
      <c r="E81" s="19"/>
      <c r="F81" s="19"/>
      <c r="G81" s="18"/>
      <c r="H81" s="20"/>
      <c r="I81" s="20"/>
      <c r="J81" s="23"/>
      <c r="K81" s="19"/>
      <c r="L81" s="19"/>
      <c r="M81" s="19"/>
      <c r="N81" s="19"/>
      <c r="O81" s="23"/>
      <c r="P81" s="23"/>
      <c r="Q81" s="20"/>
      <c r="R81" s="20"/>
    </row>
    <row r="82" spans="1:18" x14ac:dyDescent="0.2">
      <c r="A82" s="5"/>
      <c r="B82" s="5"/>
      <c r="C82" s="18"/>
      <c r="D82" s="18"/>
      <c r="E82" s="19"/>
      <c r="F82" s="19"/>
      <c r="G82" s="18"/>
      <c r="H82" s="20"/>
      <c r="I82" s="20"/>
      <c r="J82" s="23"/>
      <c r="K82" s="19"/>
      <c r="L82" s="19"/>
      <c r="M82" s="19"/>
      <c r="N82" s="19"/>
      <c r="O82" s="23"/>
      <c r="P82" s="23"/>
      <c r="Q82" s="20"/>
      <c r="R82" s="20"/>
    </row>
    <row r="83" spans="1:18" x14ac:dyDescent="0.2">
      <c r="A83" s="5"/>
      <c r="B83" s="5"/>
      <c r="C83" s="18"/>
      <c r="D83" s="18"/>
      <c r="E83" s="19"/>
      <c r="F83" s="19"/>
      <c r="G83" s="18"/>
      <c r="H83" s="20"/>
      <c r="I83" s="20"/>
      <c r="J83" s="23"/>
      <c r="K83" s="19"/>
      <c r="L83" s="19"/>
      <c r="M83" s="19"/>
      <c r="N83" s="19"/>
      <c r="O83" s="23"/>
      <c r="P83" s="23"/>
      <c r="Q83" s="20"/>
      <c r="R83" s="20"/>
    </row>
    <row r="84" spans="1:18" x14ac:dyDescent="0.2">
      <c r="A84" s="5"/>
      <c r="B84" s="5"/>
      <c r="C84" s="18"/>
      <c r="D84" s="18"/>
      <c r="E84" s="19"/>
      <c r="F84" s="19"/>
      <c r="G84" s="18"/>
      <c r="H84" s="20"/>
      <c r="I84" s="20"/>
      <c r="J84" s="23"/>
      <c r="K84" s="19"/>
      <c r="L84" s="19"/>
      <c r="M84" s="19"/>
      <c r="N84" s="19"/>
      <c r="O84" s="23"/>
      <c r="P84" s="23"/>
      <c r="Q84" s="20"/>
      <c r="R84" s="20"/>
    </row>
    <row r="85" spans="1:18" x14ac:dyDescent="0.2">
      <c r="A85" s="5"/>
      <c r="B85" s="5"/>
      <c r="C85" s="18"/>
      <c r="D85" s="18"/>
      <c r="E85" s="19"/>
      <c r="F85" s="19"/>
      <c r="G85" s="18"/>
      <c r="H85" s="20"/>
      <c r="I85" s="20"/>
      <c r="J85" s="23"/>
      <c r="K85" s="19"/>
      <c r="L85" s="19"/>
      <c r="M85" s="19"/>
      <c r="N85" s="19"/>
      <c r="O85" s="23"/>
      <c r="P85" s="23"/>
      <c r="Q85" s="20"/>
      <c r="R85" s="20"/>
    </row>
    <row r="86" spans="1:18" x14ac:dyDescent="0.2">
      <c r="A86" s="5"/>
      <c r="B86" s="5"/>
      <c r="C86" s="18"/>
      <c r="D86" s="18"/>
      <c r="E86" s="19"/>
      <c r="F86" s="19"/>
      <c r="G86" s="18"/>
      <c r="H86" s="20"/>
      <c r="I86" s="20"/>
      <c r="J86" s="23"/>
      <c r="K86" s="19"/>
      <c r="L86" s="19"/>
      <c r="M86" s="19"/>
      <c r="N86" s="19"/>
      <c r="O86" s="23"/>
      <c r="P86" s="23"/>
      <c r="Q86" s="20"/>
      <c r="R86" s="20"/>
    </row>
    <row r="87" spans="1:18" x14ac:dyDescent="0.2">
      <c r="A87" s="5"/>
      <c r="B87" s="5"/>
      <c r="C87" s="18"/>
      <c r="D87" s="18"/>
      <c r="E87" s="19"/>
      <c r="F87" s="19"/>
      <c r="G87" s="18"/>
      <c r="H87" s="20"/>
      <c r="I87" s="20"/>
      <c r="J87" s="23"/>
      <c r="K87" s="19"/>
      <c r="L87" s="19"/>
      <c r="M87" s="19"/>
      <c r="N87" s="19"/>
      <c r="O87" s="23"/>
      <c r="P87" s="23"/>
      <c r="Q87" s="20"/>
      <c r="R87" s="20"/>
    </row>
    <row r="88" spans="1:18" x14ac:dyDescent="0.2">
      <c r="A88" s="5"/>
      <c r="B88" s="5"/>
      <c r="C88" s="18"/>
      <c r="D88" s="18"/>
      <c r="E88" s="19"/>
      <c r="F88" s="19"/>
      <c r="G88" s="18"/>
      <c r="H88" s="20"/>
      <c r="I88" s="20"/>
      <c r="J88" s="23"/>
      <c r="K88" s="19"/>
      <c r="L88" s="19"/>
      <c r="M88" s="19"/>
      <c r="N88" s="19"/>
      <c r="O88" s="23"/>
      <c r="P88" s="23"/>
      <c r="Q88" s="20"/>
      <c r="R88" s="20"/>
    </row>
    <row r="89" spans="1:18" x14ac:dyDescent="0.2">
      <c r="A89" s="5"/>
      <c r="B89" s="5"/>
      <c r="C89" s="18"/>
      <c r="D89" s="18"/>
      <c r="E89" s="19"/>
      <c r="F89" s="19"/>
      <c r="G89" s="18"/>
      <c r="H89" s="20"/>
      <c r="I89" s="20"/>
      <c r="J89" s="23"/>
      <c r="K89" s="19"/>
      <c r="L89" s="19"/>
      <c r="M89" s="19"/>
      <c r="N89" s="19"/>
      <c r="O89" s="23"/>
      <c r="P89" s="23"/>
      <c r="Q89" s="20"/>
      <c r="R89" s="20"/>
    </row>
    <row r="90" spans="1:18" x14ac:dyDescent="0.2">
      <c r="A90" s="5"/>
      <c r="B90" s="5"/>
      <c r="C90" s="18"/>
      <c r="D90" s="18"/>
      <c r="E90" s="19"/>
      <c r="F90" s="19"/>
      <c r="G90" s="18"/>
      <c r="H90" s="20"/>
      <c r="I90" s="20"/>
      <c r="J90" s="23"/>
      <c r="K90" s="19"/>
      <c r="L90" s="19"/>
      <c r="M90" s="19"/>
      <c r="N90" s="19"/>
      <c r="O90" s="23"/>
      <c r="P90" s="23"/>
      <c r="Q90" s="20"/>
      <c r="R90" s="20"/>
    </row>
    <row r="91" spans="1:18" x14ac:dyDescent="0.2">
      <c r="A91" s="5"/>
      <c r="B91" s="5"/>
      <c r="C91" s="18"/>
      <c r="D91" s="18"/>
      <c r="E91" s="19"/>
      <c r="F91" s="19"/>
      <c r="G91" s="18"/>
      <c r="H91" s="20"/>
      <c r="I91" s="20"/>
      <c r="J91" s="23"/>
      <c r="K91" s="19"/>
      <c r="L91" s="19"/>
      <c r="M91" s="19"/>
      <c r="N91" s="19"/>
      <c r="O91" s="23"/>
      <c r="P91" s="23"/>
      <c r="Q91" s="20"/>
      <c r="R91" s="20"/>
    </row>
    <row r="92" spans="1:18" x14ac:dyDescent="0.2">
      <c r="A92" s="5"/>
      <c r="B92" s="5"/>
      <c r="C92" s="18"/>
      <c r="D92" s="18"/>
      <c r="E92" s="19"/>
      <c r="F92" s="19"/>
      <c r="G92" s="18"/>
      <c r="H92" s="20"/>
      <c r="I92" s="20"/>
      <c r="J92" s="23"/>
      <c r="K92" s="19"/>
      <c r="L92" s="19"/>
      <c r="M92" s="19"/>
      <c r="N92" s="19"/>
      <c r="O92" s="23"/>
      <c r="P92" s="23"/>
      <c r="Q92" s="20"/>
      <c r="R92" s="20"/>
    </row>
    <row r="93" spans="1:18" x14ac:dyDescent="0.2">
      <c r="A93" s="5"/>
      <c r="B93" s="5"/>
      <c r="C93" s="18"/>
      <c r="D93" s="18"/>
      <c r="E93" s="19"/>
      <c r="F93" s="19"/>
      <c r="G93" s="18"/>
      <c r="H93" s="20"/>
      <c r="I93" s="20"/>
      <c r="J93" s="23"/>
      <c r="K93" s="19"/>
      <c r="L93" s="19"/>
      <c r="M93" s="19"/>
      <c r="N93" s="19"/>
      <c r="O93" s="23"/>
      <c r="P93" s="23"/>
      <c r="Q93" s="20"/>
      <c r="R93" s="20"/>
    </row>
    <row r="94" spans="1:18" x14ac:dyDescent="0.2">
      <c r="A94" s="5"/>
      <c r="B94" s="5"/>
      <c r="C94" s="18"/>
      <c r="D94" s="18"/>
      <c r="E94" s="19"/>
      <c r="F94" s="19"/>
      <c r="G94" s="18"/>
      <c r="H94" s="20"/>
      <c r="I94" s="20"/>
      <c r="J94" s="23"/>
      <c r="K94" s="19"/>
      <c r="L94" s="19"/>
      <c r="M94" s="19"/>
      <c r="N94" s="19"/>
      <c r="O94" s="23"/>
      <c r="P94" s="23"/>
      <c r="Q94" s="20"/>
      <c r="R94" s="20"/>
    </row>
    <row r="95" spans="1:18" x14ac:dyDescent="0.2">
      <c r="A95" s="5"/>
      <c r="B95" s="5"/>
      <c r="C95" s="18"/>
      <c r="D95" s="18"/>
      <c r="E95" s="19"/>
      <c r="F95" s="19"/>
      <c r="G95" s="18"/>
      <c r="H95" s="20"/>
      <c r="I95" s="20"/>
      <c r="J95" s="23"/>
      <c r="K95" s="19"/>
      <c r="L95" s="19"/>
      <c r="M95" s="19"/>
      <c r="N95" s="19"/>
      <c r="O95" s="23"/>
      <c r="P95" s="23"/>
      <c r="Q95" s="20"/>
      <c r="R95" s="20"/>
    </row>
    <row r="96" spans="1:18" x14ac:dyDescent="0.2">
      <c r="A96" s="5"/>
      <c r="B96" s="5"/>
      <c r="C96" s="18"/>
      <c r="D96" s="18"/>
      <c r="E96" s="19"/>
      <c r="F96" s="19"/>
      <c r="G96" s="18"/>
      <c r="H96" s="20"/>
      <c r="I96" s="20"/>
      <c r="J96" s="23"/>
      <c r="K96" s="19"/>
      <c r="L96" s="19"/>
      <c r="M96" s="19"/>
      <c r="N96" s="19"/>
      <c r="O96" s="23"/>
      <c r="P96" s="23"/>
      <c r="Q96" s="20"/>
      <c r="R96" s="20"/>
    </row>
    <row r="97" spans="1:18" x14ac:dyDescent="0.2">
      <c r="A97" s="5"/>
      <c r="B97" s="5"/>
      <c r="C97" s="18"/>
      <c r="D97" s="18"/>
      <c r="E97" s="19"/>
      <c r="F97" s="19"/>
      <c r="G97" s="18"/>
      <c r="H97" s="20"/>
      <c r="I97" s="20"/>
      <c r="J97" s="23"/>
      <c r="K97" s="19"/>
      <c r="L97" s="19"/>
      <c r="M97" s="19"/>
      <c r="N97" s="19"/>
      <c r="O97" s="23"/>
      <c r="P97" s="23"/>
      <c r="Q97" s="20"/>
      <c r="R97" s="20"/>
    </row>
    <row r="98" spans="1:18" x14ac:dyDescent="0.2">
      <c r="A98" s="5"/>
      <c r="B98" s="5"/>
      <c r="C98" s="18"/>
      <c r="D98" s="18"/>
      <c r="E98" s="19"/>
      <c r="F98" s="19"/>
      <c r="G98" s="18"/>
      <c r="H98" s="20"/>
      <c r="I98" s="20"/>
      <c r="J98" s="23"/>
      <c r="K98" s="19"/>
      <c r="L98" s="19"/>
      <c r="M98" s="19"/>
      <c r="N98" s="19"/>
      <c r="O98" s="23"/>
      <c r="P98" s="23"/>
      <c r="Q98" s="20"/>
      <c r="R98" s="20"/>
    </row>
    <row r="99" spans="1:18" x14ac:dyDescent="0.2">
      <c r="A99" s="5"/>
      <c r="B99" s="5"/>
      <c r="C99" s="18"/>
      <c r="D99" s="18"/>
      <c r="E99" s="19"/>
      <c r="F99" s="19"/>
      <c r="G99" s="18"/>
      <c r="H99" s="20"/>
      <c r="I99" s="20"/>
      <c r="J99" s="23"/>
      <c r="K99" s="19"/>
      <c r="L99" s="19"/>
      <c r="M99" s="19"/>
      <c r="N99" s="19"/>
      <c r="O99" s="23"/>
      <c r="P99" s="23"/>
      <c r="Q99" s="20"/>
      <c r="R99" s="20"/>
    </row>
    <row r="100" spans="1:18" x14ac:dyDescent="0.2">
      <c r="A100" s="5"/>
      <c r="B100" s="5"/>
      <c r="C100" s="18"/>
      <c r="D100" s="18"/>
      <c r="E100" s="19"/>
      <c r="F100" s="19"/>
      <c r="G100" s="18"/>
      <c r="H100" s="20"/>
      <c r="I100" s="20"/>
      <c r="J100" s="23"/>
      <c r="K100" s="19"/>
      <c r="L100" s="19"/>
      <c r="M100" s="19"/>
      <c r="N100" s="19"/>
      <c r="O100" s="23"/>
      <c r="P100" s="23"/>
      <c r="Q100" s="20"/>
      <c r="R100" s="20"/>
    </row>
    <row r="101" spans="1:18" x14ac:dyDescent="0.2">
      <c r="A101" s="5"/>
      <c r="B101" s="5"/>
      <c r="C101" s="18"/>
      <c r="D101" s="18"/>
      <c r="E101" s="19"/>
      <c r="F101" s="19"/>
      <c r="G101" s="18"/>
      <c r="H101" s="20"/>
      <c r="I101" s="20"/>
      <c r="J101" s="23"/>
      <c r="K101" s="19"/>
      <c r="L101" s="19"/>
      <c r="M101" s="19"/>
      <c r="N101" s="19"/>
      <c r="O101" s="23"/>
      <c r="P101" s="23"/>
      <c r="Q101" s="20"/>
      <c r="R101" s="20"/>
    </row>
    <row r="102" spans="1:18" x14ac:dyDescent="0.2">
      <c r="A102" s="5"/>
      <c r="B102" s="5"/>
      <c r="C102" s="18"/>
      <c r="D102" s="18"/>
      <c r="E102" s="19"/>
      <c r="F102" s="19"/>
      <c r="G102" s="18"/>
      <c r="H102" s="20"/>
      <c r="I102" s="20"/>
      <c r="J102" s="23"/>
      <c r="K102" s="19"/>
      <c r="L102" s="19"/>
      <c r="M102" s="19"/>
      <c r="N102" s="19"/>
      <c r="O102" s="23"/>
      <c r="P102" s="23"/>
      <c r="Q102" s="20"/>
      <c r="R102" s="20"/>
    </row>
    <row r="103" spans="1:18" x14ac:dyDescent="0.2">
      <c r="A103" s="5"/>
      <c r="B103" s="5"/>
      <c r="C103" s="18"/>
      <c r="D103" s="18"/>
      <c r="E103" s="19"/>
      <c r="F103" s="19"/>
      <c r="G103" s="18"/>
      <c r="H103" s="20"/>
      <c r="I103" s="20"/>
      <c r="J103" s="23"/>
      <c r="K103" s="19"/>
      <c r="L103" s="19"/>
      <c r="M103" s="19"/>
      <c r="N103" s="19"/>
      <c r="O103" s="23"/>
      <c r="P103" s="23"/>
      <c r="Q103" s="20"/>
      <c r="R103" s="20"/>
    </row>
    <row r="104" spans="1:18" x14ac:dyDescent="0.2">
      <c r="A104" s="5"/>
      <c r="B104" s="5"/>
      <c r="C104" s="18"/>
      <c r="D104" s="18"/>
      <c r="E104" s="19"/>
      <c r="F104" s="19"/>
      <c r="G104" s="18"/>
      <c r="H104" s="20"/>
      <c r="I104" s="20"/>
      <c r="J104" s="23"/>
      <c r="K104" s="19"/>
      <c r="L104" s="19"/>
      <c r="M104" s="19"/>
      <c r="N104" s="19"/>
      <c r="O104" s="23"/>
      <c r="P104" s="23"/>
      <c r="Q104" s="20"/>
      <c r="R104" s="20"/>
    </row>
    <row r="105" spans="1:18" x14ac:dyDescent="0.2">
      <c r="A105" s="5"/>
      <c r="B105" s="5"/>
      <c r="C105" s="18"/>
      <c r="D105" s="18"/>
      <c r="E105" s="19"/>
      <c r="F105" s="19"/>
      <c r="G105" s="18"/>
      <c r="H105" s="20"/>
      <c r="I105" s="20"/>
      <c r="J105" s="23"/>
      <c r="K105" s="19"/>
      <c r="L105" s="19"/>
      <c r="M105" s="19"/>
      <c r="N105" s="19"/>
      <c r="O105" s="23"/>
      <c r="P105" s="23"/>
      <c r="Q105" s="20"/>
      <c r="R105" s="20"/>
    </row>
    <row r="106" spans="1:18" x14ac:dyDescent="0.2">
      <c r="A106" s="5"/>
      <c r="B106" s="5"/>
      <c r="C106" s="18"/>
      <c r="D106" s="18"/>
      <c r="E106" s="19"/>
      <c r="F106" s="19"/>
      <c r="G106" s="18"/>
      <c r="H106" s="20"/>
      <c r="I106" s="20"/>
      <c r="J106" s="23"/>
      <c r="K106" s="19"/>
      <c r="L106" s="19"/>
      <c r="M106" s="19"/>
      <c r="N106" s="19"/>
      <c r="O106" s="23"/>
      <c r="P106" s="23"/>
      <c r="Q106" s="20"/>
      <c r="R106" s="20"/>
    </row>
    <row r="107" spans="1:18" x14ac:dyDescent="0.2">
      <c r="A107" s="5"/>
      <c r="B107" s="5"/>
      <c r="C107" s="18"/>
      <c r="D107" s="18"/>
      <c r="E107" s="19"/>
      <c r="F107" s="19"/>
      <c r="G107" s="18"/>
      <c r="H107" s="20"/>
      <c r="I107" s="20"/>
      <c r="J107" s="23"/>
      <c r="K107" s="19"/>
      <c r="L107" s="19"/>
      <c r="M107" s="19"/>
      <c r="N107" s="19"/>
      <c r="O107" s="23"/>
      <c r="P107" s="23"/>
      <c r="Q107" s="20"/>
      <c r="R107" s="20"/>
    </row>
    <row r="108" spans="1:18" x14ac:dyDescent="0.2">
      <c r="A108" s="5"/>
      <c r="B108" s="5"/>
      <c r="C108" s="18"/>
      <c r="D108" s="18"/>
      <c r="E108" s="19"/>
      <c r="F108" s="19"/>
      <c r="G108" s="18"/>
      <c r="H108" s="20"/>
      <c r="I108" s="20"/>
      <c r="J108" s="23"/>
      <c r="K108" s="19"/>
      <c r="L108" s="19"/>
      <c r="M108" s="19"/>
      <c r="N108" s="19"/>
      <c r="O108" s="23"/>
      <c r="P108" s="23"/>
      <c r="Q108" s="20"/>
      <c r="R108" s="20"/>
    </row>
    <row r="109" spans="1:18" x14ac:dyDescent="0.2">
      <c r="A109" s="5"/>
      <c r="B109" s="5"/>
      <c r="C109" s="18"/>
      <c r="D109" s="18"/>
      <c r="E109" s="19"/>
      <c r="F109" s="19"/>
      <c r="G109" s="18"/>
      <c r="H109" s="20"/>
      <c r="I109" s="20"/>
      <c r="J109" s="23"/>
      <c r="K109" s="19"/>
      <c r="L109" s="19"/>
      <c r="M109" s="19"/>
      <c r="N109" s="19"/>
      <c r="O109" s="23"/>
      <c r="P109" s="23"/>
      <c r="Q109" s="20"/>
      <c r="R109" s="20"/>
    </row>
    <row r="110" spans="1:18" x14ac:dyDescent="0.2">
      <c r="A110" s="5"/>
      <c r="B110" s="5"/>
      <c r="C110" s="18"/>
      <c r="D110" s="18"/>
      <c r="E110" s="19"/>
      <c r="F110" s="19"/>
      <c r="G110" s="18"/>
      <c r="H110" s="20"/>
      <c r="I110" s="20"/>
      <c r="J110" s="23"/>
      <c r="K110" s="19"/>
      <c r="L110" s="19"/>
      <c r="M110" s="19"/>
      <c r="N110" s="19"/>
      <c r="O110" s="23"/>
      <c r="P110" s="23"/>
      <c r="Q110" s="20"/>
      <c r="R110" s="20"/>
    </row>
    <row r="111" spans="1:18" x14ac:dyDescent="0.2">
      <c r="A111" s="5"/>
      <c r="B111" s="5"/>
      <c r="C111" s="18"/>
      <c r="D111" s="18"/>
      <c r="E111" s="19"/>
      <c r="F111" s="19"/>
      <c r="G111" s="18"/>
      <c r="H111" s="20"/>
      <c r="I111" s="20"/>
      <c r="J111" s="23"/>
      <c r="K111" s="19"/>
      <c r="L111" s="19"/>
      <c r="M111" s="19"/>
      <c r="N111" s="19"/>
      <c r="O111" s="23"/>
      <c r="P111" s="23"/>
      <c r="Q111" s="20"/>
      <c r="R111" s="20"/>
    </row>
    <row r="112" spans="1:18" x14ac:dyDescent="0.2">
      <c r="A112" s="5"/>
      <c r="B112" s="5"/>
      <c r="C112" s="18"/>
      <c r="D112" s="18"/>
      <c r="E112" s="19"/>
      <c r="F112" s="19"/>
      <c r="G112" s="18"/>
      <c r="H112" s="20"/>
      <c r="I112" s="20"/>
      <c r="J112" s="23"/>
      <c r="K112" s="19"/>
      <c r="L112" s="19"/>
      <c r="M112" s="19"/>
      <c r="N112" s="19"/>
      <c r="O112" s="23"/>
      <c r="P112" s="23"/>
      <c r="Q112" s="20"/>
      <c r="R112" s="20"/>
    </row>
    <row r="113" spans="1:18" x14ac:dyDescent="0.2">
      <c r="A113" s="5"/>
      <c r="B113" s="5"/>
      <c r="C113" s="18"/>
      <c r="D113" s="18"/>
      <c r="E113" s="19"/>
      <c r="F113" s="19"/>
      <c r="G113" s="18"/>
      <c r="H113" s="20"/>
      <c r="I113" s="20"/>
      <c r="J113" s="23"/>
      <c r="K113" s="19"/>
      <c r="L113" s="19"/>
      <c r="M113" s="19"/>
      <c r="N113" s="19"/>
      <c r="O113" s="23"/>
      <c r="P113" s="23"/>
      <c r="Q113" s="20"/>
      <c r="R113" s="20"/>
    </row>
    <row r="114" spans="1:18" x14ac:dyDescent="0.2">
      <c r="A114" s="5"/>
      <c r="B114" s="5"/>
      <c r="C114" s="18"/>
      <c r="D114" s="18"/>
      <c r="E114" s="19"/>
      <c r="F114" s="19"/>
      <c r="G114" s="18"/>
      <c r="H114" s="20"/>
      <c r="I114" s="20"/>
      <c r="J114" s="23"/>
      <c r="K114" s="19"/>
      <c r="L114" s="19"/>
      <c r="M114" s="19"/>
      <c r="N114" s="19"/>
      <c r="O114" s="23"/>
      <c r="P114" s="23"/>
      <c r="Q114" s="20"/>
      <c r="R114" s="20"/>
    </row>
    <row r="115" spans="1:18" x14ac:dyDescent="0.2">
      <c r="A115" s="5"/>
      <c r="B115" s="5"/>
      <c r="C115" s="18"/>
      <c r="D115" s="18"/>
      <c r="E115" s="19"/>
      <c r="F115" s="19"/>
      <c r="G115" s="18"/>
      <c r="H115" s="20"/>
      <c r="I115" s="20"/>
      <c r="J115" s="23"/>
      <c r="K115" s="19"/>
      <c r="L115" s="19"/>
      <c r="M115" s="19"/>
      <c r="N115" s="19"/>
      <c r="O115" s="23"/>
      <c r="P115" s="23"/>
      <c r="Q115" s="20"/>
      <c r="R115" s="20"/>
    </row>
    <row r="116" spans="1:18" x14ac:dyDescent="0.2">
      <c r="A116" s="5"/>
      <c r="B116" s="5"/>
      <c r="C116" s="18"/>
      <c r="D116" s="18"/>
      <c r="E116" s="19"/>
      <c r="F116" s="19"/>
      <c r="G116" s="18"/>
      <c r="H116" s="20"/>
      <c r="I116" s="20"/>
      <c r="J116" s="23"/>
      <c r="K116" s="19"/>
      <c r="L116" s="19"/>
      <c r="M116" s="19"/>
      <c r="N116" s="19"/>
      <c r="O116" s="23"/>
      <c r="P116" s="23"/>
      <c r="Q116" s="20"/>
      <c r="R116" s="20"/>
    </row>
    <row r="117" spans="1:18" x14ac:dyDescent="0.2">
      <c r="A117" s="5"/>
      <c r="B117" s="5"/>
      <c r="C117" s="18"/>
      <c r="D117" s="18"/>
      <c r="E117" s="19"/>
      <c r="F117" s="19"/>
      <c r="G117" s="18"/>
      <c r="H117" s="20"/>
      <c r="I117" s="20"/>
      <c r="J117" s="23"/>
      <c r="K117" s="19"/>
      <c r="L117" s="19"/>
      <c r="M117" s="19"/>
      <c r="N117" s="19"/>
      <c r="O117" s="23"/>
      <c r="P117" s="23"/>
      <c r="Q117" s="20"/>
      <c r="R117" s="20"/>
    </row>
    <row r="118" spans="1:18" x14ac:dyDescent="0.2">
      <c r="A118" s="5"/>
      <c r="B118" s="5"/>
      <c r="C118" s="18"/>
      <c r="D118" s="18"/>
      <c r="E118" s="19"/>
      <c r="F118" s="19"/>
      <c r="G118" s="18"/>
      <c r="H118" s="20"/>
      <c r="I118" s="20"/>
      <c r="J118" s="23"/>
      <c r="K118" s="19"/>
      <c r="L118" s="19"/>
      <c r="M118" s="19"/>
      <c r="N118" s="19"/>
      <c r="O118" s="23"/>
      <c r="P118" s="23"/>
      <c r="Q118" s="20"/>
      <c r="R118" s="20"/>
    </row>
    <row r="119" spans="1:18" x14ac:dyDescent="0.2">
      <c r="A119" s="5"/>
      <c r="B119" s="5"/>
      <c r="C119" s="18"/>
      <c r="D119" s="18"/>
      <c r="E119" s="19"/>
      <c r="F119" s="19"/>
      <c r="G119" s="18"/>
      <c r="H119" s="20"/>
      <c r="I119" s="20"/>
      <c r="J119" s="23"/>
      <c r="K119" s="19"/>
      <c r="L119" s="19"/>
      <c r="M119" s="19"/>
      <c r="N119" s="19"/>
      <c r="O119" s="23"/>
      <c r="P119" s="23"/>
      <c r="Q119" s="20"/>
      <c r="R119" s="20"/>
    </row>
    <row r="120" spans="1:18" x14ac:dyDescent="0.2">
      <c r="A120" s="5"/>
      <c r="B120" s="5"/>
      <c r="C120" s="18"/>
      <c r="D120" s="18"/>
      <c r="E120" s="19"/>
      <c r="F120" s="19"/>
      <c r="G120" s="18"/>
      <c r="H120" s="20"/>
      <c r="I120" s="20"/>
      <c r="J120" s="23"/>
      <c r="K120" s="19"/>
      <c r="L120" s="19"/>
      <c r="M120" s="19"/>
      <c r="N120" s="19"/>
      <c r="O120" s="23"/>
      <c r="P120" s="23"/>
      <c r="Q120" s="20"/>
      <c r="R120" s="20"/>
    </row>
    <row r="121" spans="1:18" x14ac:dyDescent="0.2">
      <c r="A121" s="5"/>
      <c r="B121" s="5"/>
      <c r="C121" s="18"/>
      <c r="D121" s="18"/>
      <c r="E121" s="19"/>
      <c r="F121" s="19"/>
      <c r="G121" s="18"/>
      <c r="H121" s="20"/>
      <c r="I121" s="20"/>
      <c r="J121" s="23"/>
      <c r="K121" s="19"/>
      <c r="L121" s="19"/>
      <c r="M121" s="19"/>
      <c r="N121" s="19"/>
      <c r="O121" s="23"/>
      <c r="P121" s="23"/>
      <c r="Q121" s="20"/>
      <c r="R121" s="20"/>
    </row>
    <row r="122" spans="1:18" x14ac:dyDescent="0.2">
      <c r="A122" s="5"/>
      <c r="B122" s="5"/>
      <c r="C122" s="18"/>
      <c r="D122" s="18"/>
      <c r="E122" s="19"/>
      <c r="F122" s="19"/>
      <c r="G122" s="18"/>
      <c r="H122" s="20"/>
      <c r="I122" s="20"/>
      <c r="J122" s="23"/>
      <c r="K122" s="19"/>
      <c r="L122" s="19"/>
      <c r="M122" s="19"/>
      <c r="N122" s="19"/>
      <c r="O122" s="23"/>
      <c r="P122" s="23"/>
      <c r="Q122" s="20"/>
      <c r="R122" s="20"/>
    </row>
    <row r="123" spans="1:18" x14ac:dyDescent="0.2">
      <c r="A123" s="5"/>
      <c r="B123" s="5"/>
      <c r="C123" s="18"/>
      <c r="D123" s="18"/>
      <c r="E123" s="19"/>
      <c r="F123" s="19"/>
      <c r="G123" s="18"/>
      <c r="H123" s="20"/>
      <c r="I123" s="20"/>
      <c r="J123" s="23"/>
      <c r="K123" s="19"/>
      <c r="L123" s="19"/>
      <c r="M123" s="19"/>
      <c r="N123" s="19"/>
      <c r="O123" s="23"/>
      <c r="P123" s="23"/>
      <c r="Q123" s="20"/>
      <c r="R123" s="20"/>
    </row>
    <row r="124" spans="1:18" x14ac:dyDescent="0.2">
      <c r="A124" s="5"/>
      <c r="B124" s="5"/>
      <c r="C124" s="18"/>
      <c r="D124" s="18"/>
      <c r="E124" s="19"/>
      <c r="F124" s="19"/>
      <c r="G124" s="18"/>
      <c r="H124" s="20"/>
      <c r="I124" s="20"/>
      <c r="J124" s="23"/>
      <c r="K124" s="19"/>
      <c r="L124" s="19"/>
      <c r="M124" s="19"/>
      <c r="N124" s="19"/>
      <c r="O124" s="23"/>
      <c r="P124" s="23"/>
      <c r="Q124" s="20"/>
      <c r="R124" s="20"/>
    </row>
    <row r="125" spans="1:18" x14ac:dyDescent="0.2">
      <c r="A125" s="5"/>
      <c r="B125" s="5"/>
      <c r="C125" s="18"/>
      <c r="D125" s="18"/>
      <c r="E125" s="19"/>
      <c r="F125" s="19"/>
      <c r="G125" s="18"/>
      <c r="H125" s="20"/>
      <c r="I125" s="20"/>
      <c r="J125" s="23"/>
      <c r="K125" s="19"/>
      <c r="L125" s="19"/>
      <c r="M125" s="19"/>
      <c r="N125" s="19"/>
      <c r="O125" s="23"/>
      <c r="P125" s="23"/>
      <c r="Q125" s="20"/>
      <c r="R125" s="20"/>
    </row>
    <row r="126" spans="1:18" x14ac:dyDescent="0.2">
      <c r="A126" s="5"/>
      <c r="B126" s="5"/>
      <c r="C126" s="18"/>
      <c r="D126" s="18"/>
      <c r="E126" s="19"/>
      <c r="F126" s="19"/>
      <c r="G126" s="18"/>
      <c r="H126" s="20"/>
      <c r="I126" s="20"/>
      <c r="J126" s="23"/>
      <c r="K126" s="19"/>
      <c r="L126" s="19"/>
      <c r="M126" s="19"/>
      <c r="N126" s="19"/>
      <c r="O126" s="23"/>
      <c r="P126" s="23"/>
      <c r="Q126" s="20"/>
      <c r="R126" s="20"/>
    </row>
    <row r="127" spans="1:18" x14ac:dyDescent="0.2">
      <c r="A127" s="5"/>
      <c r="B127" s="5"/>
      <c r="C127" s="18"/>
      <c r="D127" s="18"/>
      <c r="E127" s="19"/>
      <c r="F127" s="19"/>
      <c r="G127" s="18"/>
      <c r="H127" s="20"/>
      <c r="I127" s="20"/>
      <c r="J127" s="23"/>
      <c r="K127" s="19"/>
      <c r="L127" s="19"/>
      <c r="M127" s="19"/>
      <c r="N127" s="19"/>
      <c r="O127" s="23"/>
      <c r="P127" s="23"/>
      <c r="Q127" s="20"/>
      <c r="R127" s="20"/>
    </row>
    <row r="128" spans="1:18" x14ac:dyDescent="0.2">
      <c r="A128" s="5"/>
      <c r="B128" s="5"/>
      <c r="C128" s="18"/>
      <c r="D128" s="18"/>
      <c r="E128" s="19"/>
      <c r="F128" s="19"/>
      <c r="G128" s="18"/>
      <c r="H128" s="20"/>
      <c r="I128" s="20"/>
      <c r="J128" s="23"/>
      <c r="K128" s="19"/>
      <c r="L128" s="19"/>
      <c r="M128" s="19"/>
      <c r="N128" s="19"/>
      <c r="O128" s="23"/>
      <c r="P128" s="23"/>
      <c r="Q128" s="20"/>
      <c r="R128" s="20"/>
    </row>
    <row r="129" spans="1:18" x14ac:dyDescent="0.2">
      <c r="A129" s="5"/>
      <c r="B129" s="5"/>
      <c r="C129" s="18"/>
      <c r="D129" s="18"/>
      <c r="E129" s="19"/>
      <c r="F129" s="19"/>
      <c r="G129" s="18"/>
      <c r="H129" s="20"/>
      <c r="I129" s="20"/>
      <c r="J129" s="23"/>
      <c r="K129" s="19"/>
      <c r="L129" s="19"/>
      <c r="M129" s="19"/>
      <c r="N129" s="19"/>
      <c r="O129" s="23"/>
      <c r="P129" s="23"/>
      <c r="Q129" s="20"/>
      <c r="R129" s="20"/>
    </row>
    <row r="130" spans="1:18" x14ac:dyDescent="0.2">
      <c r="A130" s="5"/>
      <c r="B130" s="5"/>
      <c r="C130" s="18"/>
      <c r="D130" s="18"/>
      <c r="E130" s="19"/>
      <c r="F130" s="19"/>
      <c r="G130" s="18"/>
      <c r="H130" s="20"/>
      <c r="I130" s="20"/>
      <c r="J130" s="23"/>
      <c r="K130" s="19"/>
      <c r="L130" s="19"/>
      <c r="M130" s="19"/>
      <c r="N130" s="19"/>
      <c r="O130" s="23"/>
      <c r="P130" s="23"/>
      <c r="Q130" s="20"/>
      <c r="R130" s="20"/>
    </row>
    <row r="131" spans="1:18" x14ac:dyDescent="0.2">
      <c r="A131" s="5"/>
      <c r="B131" s="5"/>
      <c r="C131" s="18"/>
      <c r="D131" s="18"/>
      <c r="E131" s="19"/>
      <c r="F131" s="19"/>
      <c r="G131" s="18"/>
      <c r="H131" s="20"/>
      <c r="I131" s="20"/>
      <c r="J131" s="23"/>
      <c r="K131" s="19"/>
      <c r="L131" s="19"/>
      <c r="M131" s="19"/>
      <c r="N131" s="19"/>
      <c r="O131" s="23"/>
      <c r="P131" s="23"/>
      <c r="Q131" s="20"/>
      <c r="R131" s="20"/>
    </row>
  </sheetData>
  <sheetProtection selectLockedCells="1" selectUnlockedCells="1"/>
  <mergeCells count="17">
    <mergeCell ref="P4:R4"/>
    <mergeCell ref="S4:T4"/>
    <mergeCell ref="U3:U67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G61" zoomScale="95" zoomScaleNormal="100" zoomScaleSheetLayoutView="95" workbookViewId="0">
      <selection activeCell="U3" sqref="U3:U67"/>
    </sheetView>
  </sheetViews>
  <sheetFormatPr defaultRowHeight="12.75" x14ac:dyDescent="0.2"/>
  <cols>
    <col min="1" max="1" width="6" style="16" customWidth="1"/>
    <col min="2" max="2" width="29.7109375" style="16" customWidth="1"/>
    <col min="3" max="3" width="9" style="51" customWidth="1"/>
    <col min="4" max="4" width="7.28515625" style="51" customWidth="1"/>
    <col min="5" max="6" width="9.7109375" style="52" customWidth="1"/>
    <col min="7" max="7" width="6.42578125" style="51" customWidth="1"/>
    <col min="8" max="8" width="8.7109375" style="53" customWidth="1"/>
    <col min="9" max="9" width="9.7109375" style="54" customWidth="1"/>
    <col min="10" max="10" width="7.28515625" style="51" customWidth="1"/>
    <col min="11" max="11" width="9.7109375" style="52" customWidth="1"/>
    <col min="12" max="12" width="12.85546875" style="52" customWidth="1"/>
    <col min="13" max="13" width="8" style="51" customWidth="1"/>
    <col min="14" max="14" width="8" style="53" customWidth="1"/>
    <col min="15" max="15" width="9" style="54" customWidth="1"/>
    <col min="16" max="16" width="5.85546875" style="54" customWidth="1"/>
    <col min="17" max="17" width="9.7109375" style="53" customWidth="1"/>
    <col min="18" max="18" width="10.7109375" style="53" customWidth="1"/>
    <col min="19" max="19" width="6.7109375" style="35" customWidth="1"/>
    <col min="20" max="20" width="8" style="48" customWidth="1"/>
    <col min="21" max="21" width="7.42578125" style="15" customWidth="1"/>
    <col min="22" max="225" width="9.140625" style="15" customWidth="1"/>
    <col min="226" max="226" width="9.140625" style="16" customWidth="1"/>
    <col min="227" max="16384" width="9.140625" style="16"/>
  </cols>
  <sheetData>
    <row r="1" spans="1:256" ht="19.350000000000001" customHeight="1" x14ac:dyDescent="0.25">
      <c r="A1" s="6" t="s">
        <v>90</v>
      </c>
      <c r="B1" s="15"/>
      <c r="C1" s="22" t="s">
        <v>83</v>
      </c>
      <c r="D1" s="9"/>
      <c r="E1" s="8"/>
      <c r="F1" s="8"/>
      <c r="G1" s="9"/>
      <c r="H1" s="8"/>
      <c r="I1" s="9"/>
      <c r="J1" s="9"/>
      <c r="K1" s="8"/>
      <c r="L1" s="8"/>
      <c r="M1" s="9"/>
      <c r="N1" s="8"/>
      <c r="O1" s="9"/>
      <c r="P1" s="9"/>
      <c r="Q1" s="8"/>
      <c r="R1" s="8"/>
    </row>
    <row r="2" spans="1:256" ht="14.25" customHeight="1" x14ac:dyDescent="0.25">
      <c r="A2" s="103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 t="s">
        <v>78</v>
      </c>
      <c r="T2" s="104"/>
    </row>
    <row r="3" spans="1:256" s="44" customFormat="1" ht="16.5" customHeight="1" x14ac:dyDescent="0.2">
      <c r="A3" s="91" t="s">
        <v>3</v>
      </c>
      <c r="B3" s="93" t="s">
        <v>4</v>
      </c>
      <c r="C3" s="95" t="s">
        <v>91</v>
      </c>
      <c r="D3" s="95"/>
      <c r="E3" s="95"/>
      <c r="F3" s="95"/>
      <c r="G3" s="95"/>
      <c r="H3" s="95"/>
      <c r="I3" s="95" t="s">
        <v>92</v>
      </c>
      <c r="J3" s="95"/>
      <c r="K3" s="95"/>
      <c r="L3" s="95"/>
      <c r="M3" s="95"/>
      <c r="N3" s="95"/>
      <c r="O3" s="95" t="s">
        <v>93</v>
      </c>
      <c r="P3" s="95"/>
      <c r="Q3" s="95"/>
      <c r="R3" s="95"/>
      <c r="S3" s="95"/>
      <c r="T3" s="100"/>
      <c r="U3" s="87" t="s">
        <v>94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</row>
    <row r="4" spans="1:256" s="44" customFormat="1" ht="30" customHeight="1" x14ac:dyDescent="0.2">
      <c r="A4" s="92"/>
      <c r="B4" s="94"/>
      <c r="C4" s="96" t="str">
        <f>"Target for " &amp; RIGHT(Fyear!A1,4) &amp; "-" &amp;RIGHT(Fyear!A1,2)+1</f>
        <v>Target for 2021-22</v>
      </c>
      <c r="D4" s="97" t="s">
        <v>7</v>
      </c>
      <c r="E4" s="97"/>
      <c r="F4" s="97"/>
      <c r="G4" s="98" t="str">
        <f>T8E!G4</f>
        <v>Outstanding As on 30.06.2021</v>
      </c>
      <c r="H4" s="98"/>
      <c r="I4" s="96" t="str">
        <f>"Target for " &amp; RIGHT(Fyear!A1,4) &amp; "-" &amp;RIGHT(Fyear!A1,2)+1</f>
        <v>Target for 2021-22</v>
      </c>
      <c r="J4" s="97" t="s">
        <v>7</v>
      </c>
      <c r="K4" s="97"/>
      <c r="L4" s="97"/>
      <c r="M4" s="98" t="str">
        <f>T8E!G4</f>
        <v>Outstanding As on 30.06.2021</v>
      </c>
      <c r="N4" s="98"/>
      <c r="O4" s="96" t="str">
        <f>"Target for " &amp; RIGHT(Fyear!A1,4) &amp; "-" &amp;RIGHT(Fyear!A1,2)+1</f>
        <v>Target for 2021-22</v>
      </c>
      <c r="P4" s="97" t="s">
        <v>7</v>
      </c>
      <c r="Q4" s="97"/>
      <c r="R4" s="97"/>
      <c r="S4" s="98" t="str">
        <f>T8E!G4</f>
        <v>Outstanding As on 30.06.2021</v>
      </c>
      <c r="T4" s="99"/>
      <c r="U4" s="87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</row>
    <row r="5" spans="1:256" s="45" customFormat="1" ht="25.5" customHeight="1" x14ac:dyDescent="0.2">
      <c r="A5" s="92"/>
      <c r="B5" s="94"/>
      <c r="C5" s="96"/>
      <c r="D5" s="33" t="s">
        <v>89</v>
      </c>
      <c r="E5" s="34" t="s">
        <v>10</v>
      </c>
      <c r="F5" s="34" t="s">
        <v>11</v>
      </c>
      <c r="G5" s="33" t="s">
        <v>12</v>
      </c>
      <c r="H5" s="34" t="s">
        <v>13</v>
      </c>
      <c r="I5" s="96"/>
      <c r="J5" s="33" t="s">
        <v>89</v>
      </c>
      <c r="K5" s="55" t="s">
        <v>10</v>
      </c>
      <c r="L5" s="34" t="s">
        <v>11</v>
      </c>
      <c r="M5" s="33" t="s">
        <v>12</v>
      </c>
      <c r="N5" s="34" t="s">
        <v>13</v>
      </c>
      <c r="O5" s="96"/>
      <c r="P5" s="33" t="s">
        <v>89</v>
      </c>
      <c r="Q5" s="34" t="s">
        <v>10</v>
      </c>
      <c r="R5" s="34" t="s">
        <v>11</v>
      </c>
      <c r="S5" s="33" t="s">
        <v>12</v>
      </c>
      <c r="T5" t="s">
        <v>13</v>
      </c>
      <c r="U5" s="87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2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3">
        <v>0</v>
      </c>
      <c r="J6" s="63">
        <v>0</v>
      </c>
      <c r="K6" s="64">
        <v>0</v>
      </c>
      <c r="L6" s="64">
        <v>0</v>
      </c>
      <c r="M6" s="63">
        <v>0</v>
      </c>
      <c r="N6" s="64">
        <v>0</v>
      </c>
      <c r="O6" s="63">
        <v>0</v>
      </c>
      <c r="P6" s="63">
        <v>0</v>
      </c>
      <c r="Q6" s="64">
        <v>0</v>
      </c>
      <c r="R6" s="64">
        <v>0</v>
      </c>
      <c r="S6" s="63">
        <v>0</v>
      </c>
      <c r="T6" s="66">
        <v>0</v>
      </c>
      <c r="U6" s="87"/>
    </row>
    <row r="7" spans="1:256" ht="12" customHeight="1" x14ac:dyDescent="0.2">
      <c r="A7" s="65">
        <v>2</v>
      </c>
      <c r="B7" s="62" t="s">
        <v>15</v>
      </c>
      <c r="C7" s="62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3">
        <v>0</v>
      </c>
      <c r="J7" s="63">
        <v>0</v>
      </c>
      <c r="K7" s="64">
        <v>0</v>
      </c>
      <c r="L7" s="64">
        <v>0</v>
      </c>
      <c r="M7" s="63">
        <v>0</v>
      </c>
      <c r="N7" s="64">
        <v>0</v>
      </c>
      <c r="O7" s="63">
        <v>0</v>
      </c>
      <c r="P7" s="63">
        <v>0</v>
      </c>
      <c r="Q7" s="64">
        <v>0</v>
      </c>
      <c r="R7" s="64">
        <v>0</v>
      </c>
      <c r="S7" s="63">
        <v>0</v>
      </c>
      <c r="T7" s="66">
        <v>0</v>
      </c>
      <c r="U7" s="87"/>
    </row>
    <row r="8" spans="1:256" ht="13.5" x14ac:dyDescent="0.2">
      <c r="A8" s="65">
        <v>3</v>
      </c>
      <c r="B8" s="62" t="s">
        <v>16</v>
      </c>
      <c r="C8" s="62">
        <v>0</v>
      </c>
      <c r="D8" s="63">
        <v>0</v>
      </c>
      <c r="E8" s="64">
        <v>0</v>
      </c>
      <c r="F8" s="64">
        <v>0</v>
      </c>
      <c r="G8" s="63">
        <v>0</v>
      </c>
      <c r="H8" s="64">
        <v>0</v>
      </c>
      <c r="I8" s="63">
        <v>0</v>
      </c>
      <c r="J8" s="63">
        <v>0</v>
      </c>
      <c r="K8" s="64">
        <v>0</v>
      </c>
      <c r="L8" s="64">
        <v>0</v>
      </c>
      <c r="M8" s="63">
        <v>211</v>
      </c>
      <c r="N8" s="64">
        <v>1.95</v>
      </c>
      <c r="O8" s="63">
        <v>0</v>
      </c>
      <c r="P8" s="63">
        <v>0</v>
      </c>
      <c r="Q8" s="64">
        <v>0</v>
      </c>
      <c r="R8" s="64">
        <v>0</v>
      </c>
      <c r="S8" s="63">
        <v>0</v>
      </c>
      <c r="T8" s="66">
        <v>0</v>
      </c>
      <c r="U8" s="87"/>
    </row>
    <row r="9" spans="1:256" ht="13.5" x14ac:dyDescent="0.2">
      <c r="A9" s="65">
        <v>4</v>
      </c>
      <c r="B9" s="62" t="s">
        <v>17</v>
      </c>
      <c r="C9" s="62">
        <v>0</v>
      </c>
      <c r="D9" s="63">
        <v>0</v>
      </c>
      <c r="E9" s="64">
        <v>0</v>
      </c>
      <c r="F9" s="64">
        <v>0</v>
      </c>
      <c r="G9" s="63">
        <v>1</v>
      </c>
      <c r="H9" s="64">
        <v>0.04</v>
      </c>
      <c r="I9" s="63">
        <v>0</v>
      </c>
      <c r="J9" s="63">
        <v>0</v>
      </c>
      <c r="K9" s="64">
        <v>0</v>
      </c>
      <c r="L9" s="64">
        <v>0</v>
      </c>
      <c r="M9" s="63">
        <v>3</v>
      </c>
      <c r="N9" s="64">
        <v>0.06</v>
      </c>
      <c r="O9" s="63">
        <v>0</v>
      </c>
      <c r="P9" s="63">
        <v>0</v>
      </c>
      <c r="Q9" s="64">
        <v>0</v>
      </c>
      <c r="R9" s="64">
        <v>0</v>
      </c>
      <c r="S9" s="63">
        <v>0</v>
      </c>
      <c r="T9" s="66">
        <v>0</v>
      </c>
      <c r="U9" s="87"/>
    </row>
    <row r="10" spans="1:256" ht="13.5" x14ac:dyDescent="0.2">
      <c r="A10" s="65">
        <v>5</v>
      </c>
      <c r="B10" s="62" t="s">
        <v>18</v>
      </c>
      <c r="C10" s="62">
        <v>0</v>
      </c>
      <c r="D10" s="63">
        <v>0</v>
      </c>
      <c r="E10" s="64">
        <v>0</v>
      </c>
      <c r="F10" s="64">
        <v>0</v>
      </c>
      <c r="G10" s="63">
        <v>0</v>
      </c>
      <c r="H10" s="64">
        <v>0</v>
      </c>
      <c r="I10" s="63">
        <v>0</v>
      </c>
      <c r="J10" s="63">
        <v>0</v>
      </c>
      <c r="K10" s="64">
        <v>0</v>
      </c>
      <c r="L10" s="64">
        <v>0</v>
      </c>
      <c r="M10" s="63">
        <v>0</v>
      </c>
      <c r="N10" s="64">
        <v>0</v>
      </c>
      <c r="O10" s="63">
        <v>0</v>
      </c>
      <c r="P10" s="63">
        <v>0</v>
      </c>
      <c r="Q10" s="64">
        <v>0</v>
      </c>
      <c r="R10" s="64">
        <v>0</v>
      </c>
      <c r="S10" s="63">
        <v>0</v>
      </c>
      <c r="T10" s="66">
        <v>0</v>
      </c>
      <c r="U10" s="87"/>
    </row>
    <row r="11" spans="1:256" ht="13.5" x14ac:dyDescent="0.2">
      <c r="A11" s="65">
        <v>6</v>
      </c>
      <c r="B11" s="62" t="s">
        <v>19</v>
      </c>
      <c r="C11" s="62">
        <v>0</v>
      </c>
      <c r="D11" s="63">
        <v>0</v>
      </c>
      <c r="E11" s="64">
        <v>0</v>
      </c>
      <c r="F11" s="64">
        <v>0</v>
      </c>
      <c r="G11" s="63">
        <v>0</v>
      </c>
      <c r="H11" s="64">
        <v>0</v>
      </c>
      <c r="I11" s="63">
        <v>0</v>
      </c>
      <c r="J11" s="63">
        <v>0</v>
      </c>
      <c r="K11" s="64">
        <v>0</v>
      </c>
      <c r="L11" s="64">
        <v>0</v>
      </c>
      <c r="M11" s="63">
        <v>0</v>
      </c>
      <c r="N11" s="64">
        <v>0</v>
      </c>
      <c r="O11" s="63">
        <v>0</v>
      </c>
      <c r="P11" s="63">
        <v>0</v>
      </c>
      <c r="Q11" s="64">
        <v>0</v>
      </c>
      <c r="R11" s="64">
        <v>0</v>
      </c>
      <c r="S11" s="63">
        <v>0</v>
      </c>
      <c r="T11" s="66">
        <v>0</v>
      </c>
      <c r="U11" s="87"/>
    </row>
    <row r="12" spans="1:256" ht="13.5" x14ac:dyDescent="0.2">
      <c r="A12" s="65">
        <v>7</v>
      </c>
      <c r="B12" s="62" t="s">
        <v>20</v>
      </c>
      <c r="C12" s="62">
        <v>0</v>
      </c>
      <c r="D12" s="63">
        <v>0</v>
      </c>
      <c r="E12" s="64">
        <v>0</v>
      </c>
      <c r="F12" s="64">
        <v>0</v>
      </c>
      <c r="G12" s="63">
        <v>0</v>
      </c>
      <c r="H12" s="64">
        <v>0</v>
      </c>
      <c r="I12" s="63">
        <v>0</v>
      </c>
      <c r="J12" s="63">
        <v>0</v>
      </c>
      <c r="K12" s="64">
        <v>0</v>
      </c>
      <c r="L12" s="64">
        <v>0</v>
      </c>
      <c r="M12" s="63">
        <v>6</v>
      </c>
      <c r="N12" s="64">
        <v>0.09</v>
      </c>
      <c r="O12" s="63">
        <v>0</v>
      </c>
      <c r="P12" s="63">
        <v>0</v>
      </c>
      <c r="Q12" s="64">
        <v>0</v>
      </c>
      <c r="R12" s="64">
        <v>0</v>
      </c>
      <c r="S12" s="63">
        <v>0</v>
      </c>
      <c r="T12" s="66">
        <v>0</v>
      </c>
      <c r="U12" s="87"/>
    </row>
    <row r="13" spans="1:256" ht="13.5" x14ac:dyDescent="0.2">
      <c r="A13" s="65">
        <v>8</v>
      </c>
      <c r="B13" s="62" t="s">
        <v>21</v>
      </c>
      <c r="C13" s="62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3">
        <v>0</v>
      </c>
      <c r="J13" s="63">
        <v>0</v>
      </c>
      <c r="K13" s="64">
        <v>0</v>
      </c>
      <c r="L13" s="64">
        <v>0</v>
      </c>
      <c r="M13" s="63">
        <v>0</v>
      </c>
      <c r="N13" s="64">
        <v>0</v>
      </c>
      <c r="O13" s="63">
        <v>0</v>
      </c>
      <c r="P13" s="63">
        <v>0</v>
      </c>
      <c r="Q13" s="64">
        <v>0</v>
      </c>
      <c r="R13" s="64">
        <v>0</v>
      </c>
      <c r="S13" s="63">
        <v>0</v>
      </c>
      <c r="T13" s="66">
        <v>0</v>
      </c>
      <c r="U13" s="87"/>
    </row>
    <row r="14" spans="1:256" ht="13.5" x14ac:dyDescent="0.2">
      <c r="A14" s="65">
        <v>9</v>
      </c>
      <c r="B14" s="62" t="s">
        <v>22</v>
      </c>
      <c r="C14" s="62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3">
        <v>0</v>
      </c>
      <c r="J14" s="63">
        <v>0</v>
      </c>
      <c r="K14" s="64">
        <v>0</v>
      </c>
      <c r="L14" s="64">
        <v>0</v>
      </c>
      <c r="M14" s="63">
        <v>0</v>
      </c>
      <c r="N14" s="64">
        <v>0</v>
      </c>
      <c r="O14" s="63">
        <v>0</v>
      </c>
      <c r="P14" s="63">
        <v>0</v>
      </c>
      <c r="Q14" s="64">
        <v>0</v>
      </c>
      <c r="R14" s="64">
        <v>0</v>
      </c>
      <c r="S14" s="63">
        <v>0</v>
      </c>
      <c r="T14" s="66">
        <v>0</v>
      </c>
      <c r="U14" s="87"/>
    </row>
    <row r="15" spans="1:256" ht="13.5" x14ac:dyDescent="0.2">
      <c r="A15" s="65">
        <v>10</v>
      </c>
      <c r="B15" s="62" t="s">
        <v>23</v>
      </c>
      <c r="C15" s="62">
        <v>0</v>
      </c>
      <c r="D15" s="63">
        <v>0</v>
      </c>
      <c r="E15" s="64">
        <v>0</v>
      </c>
      <c r="F15" s="64">
        <v>0</v>
      </c>
      <c r="G15" s="63">
        <v>0</v>
      </c>
      <c r="H15" s="64">
        <v>0</v>
      </c>
      <c r="I15" s="63">
        <v>0</v>
      </c>
      <c r="J15" s="63">
        <v>0</v>
      </c>
      <c r="K15" s="64">
        <v>0</v>
      </c>
      <c r="L15" s="64">
        <v>0</v>
      </c>
      <c r="M15" s="63">
        <v>0</v>
      </c>
      <c r="N15" s="64">
        <v>0</v>
      </c>
      <c r="O15" s="63">
        <v>0</v>
      </c>
      <c r="P15" s="63">
        <v>0</v>
      </c>
      <c r="Q15" s="64">
        <v>0</v>
      </c>
      <c r="R15" s="64">
        <v>0</v>
      </c>
      <c r="S15" s="63">
        <v>0</v>
      </c>
      <c r="T15" s="66">
        <v>0</v>
      </c>
      <c r="U15" s="87"/>
    </row>
    <row r="16" spans="1:256" ht="13.5" x14ac:dyDescent="0.2">
      <c r="A16" s="65">
        <v>11</v>
      </c>
      <c r="B16" s="62" t="s">
        <v>24</v>
      </c>
      <c r="C16" s="62">
        <v>0</v>
      </c>
      <c r="D16" s="63">
        <v>0</v>
      </c>
      <c r="E16" s="64">
        <v>0</v>
      </c>
      <c r="F16" s="64">
        <v>0</v>
      </c>
      <c r="G16" s="63">
        <v>0</v>
      </c>
      <c r="H16" s="64">
        <v>0</v>
      </c>
      <c r="I16" s="63">
        <v>0</v>
      </c>
      <c r="J16" s="63">
        <v>2</v>
      </c>
      <c r="K16" s="64">
        <v>0.02</v>
      </c>
      <c r="L16" s="64">
        <v>0.02</v>
      </c>
      <c r="M16" s="63">
        <v>12</v>
      </c>
      <c r="N16" s="64">
        <v>0.1</v>
      </c>
      <c r="O16" s="63">
        <v>0</v>
      </c>
      <c r="P16" s="63">
        <v>0</v>
      </c>
      <c r="Q16" s="64">
        <v>0</v>
      </c>
      <c r="R16" s="64">
        <v>0</v>
      </c>
      <c r="S16" s="63">
        <v>0</v>
      </c>
      <c r="T16" s="66">
        <v>0</v>
      </c>
      <c r="U16" s="87"/>
    </row>
    <row r="17" spans="1:256" ht="13.5" x14ac:dyDescent="0.2">
      <c r="A17" s="65">
        <v>12</v>
      </c>
      <c r="B17" s="62" t="s">
        <v>25</v>
      </c>
      <c r="C17" s="62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3">
        <v>0</v>
      </c>
      <c r="J17" s="63">
        <v>0</v>
      </c>
      <c r="K17" s="64">
        <v>0</v>
      </c>
      <c r="L17" s="64">
        <v>0</v>
      </c>
      <c r="M17" s="63">
        <v>0</v>
      </c>
      <c r="N17" s="64">
        <v>0</v>
      </c>
      <c r="O17" s="63">
        <v>0</v>
      </c>
      <c r="P17" s="63">
        <v>0</v>
      </c>
      <c r="Q17" s="64">
        <v>0</v>
      </c>
      <c r="R17" s="64">
        <v>0</v>
      </c>
      <c r="S17" s="63">
        <v>0</v>
      </c>
      <c r="T17" s="66">
        <v>0</v>
      </c>
      <c r="U17" s="87"/>
    </row>
    <row r="18" spans="1:256" ht="13.5" x14ac:dyDescent="0.2">
      <c r="A18" s="65">
        <v>13</v>
      </c>
      <c r="B18" s="62" t="s">
        <v>26</v>
      </c>
      <c r="C18" s="62">
        <v>0</v>
      </c>
      <c r="D18" s="63">
        <v>0</v>
      </c>
      <c r="E18" s="64">
        <v>0</v>
      </c>
      <c r="F18" s="64">
        <v>0</v>
      </c>
      <c r="G18" s="63">
        <v>0</v>
      </c>
      <c r="H18" s="64">
        <v>0</v>
      </c>
      <c r="I18" s="63">
        <v>0</v>
      </c>
      <c r="J18" s="63">
        <v>0</v>
      </c>
      <c r="K18" s="64">
        <v>0</v>
      </c>
      <c r="L18" s="64">
        <v>0</v>
      </c>
      <c r="M18" s="63">
        <v>0</v>
      </c>
      <c r="N18" s="64">
        <v>0</v>
      </c>
      <c r="O18" s="63">
        <v>0</v>
      </c>
      <c r="P18" s="63">
        <v>0</v>
      </c>
      <c r="Q18" s="64">
        <v>0</v>
      </c>
      <c r="R18" s="64">
        <v>0</v>
      </c>
      <c r="S18" s="63">
        <v>0</v>
      </c>
      <c r="T18" s="66">
        <v>0</v>
      </c>
      <c r="U18" s="87"/>
    </row>
    <row r="19" spans="1:256" ht="13.5" x14ac:dyDescent="0.2">
      <c r="A19" s="65">
        <v>14</v>
      </c>
      <c r="B19" s="62" t="s">
        <v>27</v>
      </c>
      <c r="C19" s="62">
        <v>0</v>
      </c>
      <c r="D19" s="63">
        <v>0</v>
      </c>
      <c r="E19" s="64">
        <v>0</v>
      </c>
      <c r="F19" s="64">
        <v>0</v>
      </c>
      <c r="G19" s="63">
        <v>0</v>
      </c>
      <c r="H19" s="64">
        <v>0</v>
      </c>
      <c r="I19" s="63">
        <v>0</v>
      </c>
      <c r="J19" s="63">
        <v>0</v>
      </c>
      <c r="K19" s="64">
        <v>0</v>
      </c>
      <c r="L19" s="64">
        <v>0</v>
      </c>
      <c r="M19" s="63">
        <v>9</v>
      </c>
      <c r="N19" s="64">
        <v>0.08</v>
      </c>
      <c r="O19" s="63">
        <v>0</v>
      </c>
      <c r="P19" s="63">
        <v>0</v>
      </c>
      <c r="Q19" s="64">
        <v>0</v>
      </c>
      <c r="R19" s="64">
        <v>0</v>
      </c>
      <c r="S19" s="63">
        <v>0</v>
      </c>
      <c r="T19" s="66">
        <v>0</v>
      </c>
      <c r="U19" s="87"/>
    </row>
    <row r="20" spans="1:256" ht="13.5" x14ac:dyDescent="0.2">
      <c r="A20" s="65">
        <v>15</v>
      </c>
      <c r="B20" s="62" t="s">
        <v>28</v>
      </c>
      <c r="C20" s="62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3">
        <v>0</v>
      </c>
      <c r="J20" s="63">
        <v>0</v>
      </c>
      <c r="K20" s="64">
        <v>0</v>
      </c>
      <c r="L20" s="64">
        <v>0</v>
      </c>
      <c r="M20" s="63">
        <v>0</v>
      </c>
      <c r="N20" s="64">
        <v>0</v>
      </c>
      <c r="O20" s="63">
        <v>0</v>
      </c>
      <c r="P20" s="63">
        <v>0</v>
      </c>
      <c r="Q20" s="64">
        <v>0</v>
      </c>
      <c r="R20" s="64">
        <v>0</v>
      </c>
      <c r="S20" s="63">
        <v>0</v>
      </c>
      <c r="T20" s="66">
        <v>0</v>
      </c>
      <c r="U20" s="87"/>
    </row>
    <row r="21" spans="1:256" ht="13.5" x14ac:dyDescent="0.2">
      <c r="A21" s="65">
        <v>16</v>
      </c>
      <c r="B21" s="62" t="s">
        <v>29</v>
      </c>
      <c r="C21" s="62">
        <v>0</v>
      </c>
      <c r="D21" s="63">
        <v>0</v>
      </c>
      <c r="E21" s="64">
        <v>0</v>
      </c>
      <c r="F21" s="64">
        <v>0</v>
      </c>
      <c r="G21" s="63">
        <v>0</v>
      </c>
      <c r="H21" s="64">
        <v>0</v>
      </c>
      <c r="I21" s="63">
        <v>0</v>
      </c>
      <c r="J21" s="63">
        <v>0</v>
      </c>
      <c r="K21" s="64">
        <v>0</v>
      </c>
      <c r="L21" s="64">
        <v>0</v>
      </c>
      <c r="M21" s="63">
        <v>0</v>
      </c>
      <c r="N21" s="64">
        <v>0</v>
      </c>
      <c r="O21" s="63">
        <v>0</v>
      </c>
      <c r="P21" s="63">
        <v>0</v>
      </c>
      <c r="Q21" s="64">
        <v>0</v>
      </c>
      <c r="R21" s="64">
        <v>0</v>
      </c>
      <c r="S21" s="63">
        <v>0</v>
      </c>
      <c r="T21" s="66">
        <v>0</v>
      </c>
      <c r="U21" s="87"/>
    </row>
    <row r="22" spans="1:256" ht="13.5" x14ac:dyDescent="0.2">
      <c r="A22" s="65">
        <v>17</v>
      </c>
      <c r="B22" s="62" t="s">
        <v>30</v>
      </c>
      <c r="C22" s="62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3">
        <v>0</v>
      </c>
      <c r="J22" s="63">
        <v>0</v>
      </c>
      <c r="K22" s="64">
        <v>0</v>
      </c>
      <c r="L22" s="64">
        <v>0</v>
      </c>
      <c r="M22" s="63">
        <v>0</v>
      </c>
      <c r="N22" s="64">
        <v>0</v>
      </c>
      <c r="O22" s="63">
        <v>0</v>
      </c>
      <c r="P22" s="63">
        <v>0</v>
      </c>
      <c r="Q22" s="64">
        <v>0</v>
      </c>
      <c r="R22" s="64">
        <v>0</v>
      </c>
      <c r="S22" s="63">
        <v>0</v>
      </c>
      <c r="T22" s="66">
        <v>0</v>
      </c>
      <c r="U22" s="87"/>
    </row>
    <row r="23" spans="1:256" ht="13.5" x14ac:dyDescent="0.2">
      <c r="A23" s="65">
        <v>18</v>
      </c>
      <c r="B23" s="62" t="s">
        <v>31</v>
      </c>
      <c r="C23" s="62">
        <v>0</v>
      </c>
      <c r="D23" s="63">
        <v>6</v>
      </c>
      <c r="E23" s="64">
        <v>0.59</v>
      </c>
      <c r="F23" s="64">
        <v>0.2</v>
      </c>
      <c r="G23" s="63">
        <v>277</v>
      </c>
      <c r="H23" s="64">
        <v>29.53</v>
      </c>
      <c r="I23" s="63">
        <v>0</v>
      </c>
      <c r="J23" s="63">
        <v>0</v>
      </c>
      <c r="K23" s="64">
        <v>0</v>
      </c>
      <c r="L23" s="64">
        <v>0</v>
      </c>
      <c r="M23" s="63">
        <v>0</v>
      </c>
      <c r="N23" s="64">
        <v>0</v>
      </c>
      <c r="O23" s="63">
        <v>0</v>
      </c>
      <c r="P23" s="63">
        <v>0</v>
      </c>
      <c r="Q23" s="64">
        <v>0</v>
      </c>
      <c r="R23" s="64">
        <v>0</v>
      </c>
      <c r="S23" s="63">
        <v>0</v>
      </c>
      <c r="T23" s="66">
        <v>0</v>
      </c>
      <c r="U23" s="87"/>
    </row>
    <row r="24" spans="1:256" ht="13.5" x14ac:dyDescent="0.2">
      <c r="A24" s="65">
        <v>19</v>
      </c>
      <c r="B24" s="62" t="s">
        <v>32</v>
      </c>
      <c r="C24" s="62">
        <v>0</v>
      </c>
      <c r="D24" s="63">
        <v>0</v>
      </c>
      <c r="E24" s="64">
        <v>0</v>
      </c>
      <c r="F24" s="64">
        <v>0</v>
      </c>
      <c r="G24" s="63">
        <v>0</v>
      </c>
      <c r="H24" s="64">
        <v>0</v>
      </c>
      <c r="I24" s="63">
        <v>0</v>
      </c>
      <c r="J24" s="63">
        <v>0</v>
      </c>
      <c r="K24" s="64">
        <v>0</v>
      </c>
      <c r="L24" s="64">
        <v>0</v>
      </c>
      <c r="M24" s="63">
        <v>0</v>
      </c>
      <c r="N24" s="64">
        <v>0</v>
      </c>
      <c r="O24" s="63">
        <v>0</v>
      </c>
      <c r="P24" s="63">
        <v>0</v>
      </c>
      <c r="Q24" s="64">
        <v>0</v>
      </c>
      <c r="R24" s="64">
        <v>0</v>
      </c>
      <c r="S24" s="63">
        <v>0</v>
      </c>
      <c r="T24" s="66">
        <v>0</v>
      </c>
      <c r="U24" s="87"/>
    </row>
    <row r="25" spans="1:256" ht="13.5" x14ac:dyDescent="0.2">
      <c r="A25" s="65">
        <v>20</v>
      </c>
      <c r="B25" s="62" t="s">
        <v>33</v>
      </c>
      <c r="C25" s="62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3">
        <v>0</v>
      </c>
      <c r="J25" s="63">
        <v>0</v>
      </c>
      <c r="K25" s="64">
        <v>0</v>
      </c>
      <c r="L25" s="64">
        <v>0</v>
      </c>
      <c r="M25" s="63">
        <v>0</v>
      </c>
      <c r="N25" s="64">
        <v>0</v>
      </c>
      <c r="O25" s="63">
        <v>0</v>
      </c>
      <c r="P25" s="63">
        <v>0</v>
      </c>
      <c r="Q25" s="64">
        <v>0</v>
      </c>
      <c r="R25" s="64">
        <v>0</v>
      </c>
      <c r="S25" s="63">
        <v>0</v>
      </c>
      <c r="T25" s="66">
        <v>0</v>
      </c>
      <c r="U25" s="87"/>
    </row>
    <row r="26" spans="1:256" ht="13.5" x14ac:dyDescent="0.2">
      <c r="A26" s="65">
        <v>21</v>
      </c>
      <c r="B26" s="62" t="s">
        <v>34</v>
      </c>
      <c r="C26" s="62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3">
        <v>0</v>
      </c>
      <c r="J26" s="63">
        <v>0</v>
      </c>
      <c r="K26" s="64">
        <v>0</v>
      </c>
      <c r="L26" s="64">
        <v>0</v>
      </c>
      <c r="M26" s="63">
        <v>0</v>
      </c>
      <c r="N26" s="64">
        <v>0</v>
      </c>
      <c r="O26" s="63">
        <v>0</v>
      </c>
      <c r="P26" s="63">
        <v>0</v>
      </c>
      <c r="Q26" s="64">
        <v>0</v>
      </c>
      <c r="R26" s="64">
        <v>0</v>
      </c>
      <c r="S26" s="63">
        <v>0</v>
      </c>
      <c r="T26" s="66">
        <v>0</v>
      </c>
      <c r="U26" s="87"/>
    </row>
    <row r="27" spans="1:256" s="15" customFormat="1" ht="13.5" x14ac:dyDescent="0.2">
      <c r="A27" s="36"/>
      <c r="B27" s="11" t="s">
        <v>35</v>
      </c>
      <c r="C27" s="24">
        <f t="shared" ref="C27:T27" si="0">SUM(C6:C26)</f>
        <v>0</v>
      </c>
      <c r="D27" s="24">
        <f t="shared" si="0"/>
        <v>6</v>
      </c>
      <c r="E27" s="25">
        <f t="shared" si="0"/>
        <v>0.59</v>
      </c>
      <c r="F27" s="25">
        <f t="shared" si="0"/>
        <v>0.2</v>
      </c>
      <c r="G27" s="24">
        <f t="shared" si="0"/>
        <v>278</v>
      </c>
      <c r="H27" s="25">
        <f t="shared" si="0"/>
        <v>29.57</v>
      </c>
      <c r="I27" s="26">
        <f t="shared" si="0"/>
        <v>0</v>
      </c>
      <c r="J27" s="24">
        <f t="shared" si="0"/>
        <v>2</v>
      </c>
      <c r="K27" s="25">
        <f t="shared" si="0"/>
        <v>0.02</v>
      </c>
      <c r="L27" s="25">
        <f t="shared" si="0"/>
        <v>0.02</v>
      </c>
      <c r="M27" s="24">
        <f t="shared" si="0"/>
        <v>241</v>
      </c>
      <c r="N27" s="25">
        <f t="shared" si="0"/>
        <v>2.2799999999999998</v>
      </c>
      <c r="O27" s="24">
        <f t="shared" si="0"/>
        <v>0</v>
      </c>
      <c r="P27" s="24">
        <f t="shared" si="0"/>
        <v>0</v>
      </c>
      <c r="Q27" s="25">
        <f t="shared" si="0"/>
        <v>0</v>
      </c>
      <c r="R27" s="25">
        <f t="shared" si="0"/>
        <v>0</v>
      </c>
      <c r="S27" s="24">
        <f t="shared" si="0"/>
        <v>0</v>
      </c>
      <c r="T27" s="56">
        <f t="shared" si="0"/>
        <v>0</v>
      </c>
      <c r="U27" s="87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s="1" customFormat="1" ht="13.5" x14ac:dyDescent="0.2">
      <c r="A28" s="65">
        <v>22</v>
      </c>
      <c r="B28" s="62" t="s">
        <v>36</v>
      </c>
      <c r="C28" s="62">
        <v>0</v>
      </c>
      <c r="D28" s="63">
        <v>0</v>
      </c>
      <c r="E28" s="64">
        <v>0</v>
      </c>
      <c r="F28" s="64">
        <v>0</v>
      </c>
      <c r="G28" s="63">
        <v>0</v>
      </c>
      <c r="H28" s="64">
        <v>0</v>
      </c>
      <c r="I28" s="63">
        <v>0</v>
      </c>
      <c r="J28" s="63">
        <v>800</v>
      </c>
      <c r="K28" s="64">
        <v>2</v>
      </c>
      <c r="L28" s="64">
        <v>2</v>
      </c>
      <c r="M28" s="63">
        <v>34000</v>
      </c>
      <c r="N28" s="64">
        <v>65</v>
      </c>
      <c r="O28" s="63">
        <v>0</v>
      </c>
      <c r="P28" s="63">
        <v>0</v>
      </c>
      <c r="Q28" s="64">
        <v>0</v>
      </c>
      <c r="R28" s="64">
        <v>0</v>
      </c>
      <c r="S28" s="63">
        <v>0</v>
      </c>
      <c r="T28" s="66">
        <v>0</v>
      </c>
      <c r="U28" s="87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</row>
    <row r="29" spans="1:256" s="1" customFormat="1" ht="13.5" x14ac:dyDescent="0.2">
      <c r="A29" s="65">
        <v>23</v>
      </c>
      <c r="B29" s="62" t="s">
        <v>37</v>
      </c>
      <c r="C29" s="62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63">
        <v>0</v>
      </c>
      <c r="J29" s="63">
        <v>0</v>
      </c>
      <c r="K29" s="64">
        <v>0</v>
      </c>
      <c r="L29" s="64">
        <v>0</v>
      </c>
      <c r="M29" s="63">
        <v>0</v>
      </c>
      <c r="N29" s="64">
        <v>0</v>
      </c>
      <c r="O29" s="63">
        <v>0</v>
      </c>
      <c r="P29" s="63">
        <v>0</v>
      </c>
      <c r="Q29" s="64">
        <v>0</v>
      </c>
      <c r="R29" s="64">
        <v>0</v>
      </c>
      <c r="S29" s="63">
        <v>0</v>
      </c>
      <c r="T29" s="66">
        <v>0</v>
      </c>
      <c r="U29" s="87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</row>
    <row r="30" spans="1:256" s="1" customFormat="1" ht="13.5" x14ac:dyDescent="0.2">
      <c r="A30" s="65">
        <v>24</v>
      </c>
      <c r="B30" s="62" t="s">
        <v>38</v>
      </c>
      <c r="C30" s="62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3">
        <v>0</v>
      </c>
      <c r="J30" s="63">
        <v>0</v>
      </c>
      <c r="K30" s="64">
        <v>0</v>
      </c>
      <c r="L30" s="64">
        <v>0</v>
      </c>
      <c r="M30" s="63">
        <v>0</v>
      </c>
      <c r="N30" s="64">
        <v>0</v>
      </c>
      <c r="O30" s="63">
        <v>0</v>
      </c>
      <c r="P30" s="63">
        <v>0</v>
      </c>
      <c r="Q30" s="64">
        <v>0</v>
      </c>
      <c r="R30" s="64">
        <v>0</v>
      </c>
      <c r="S30" s="63">
        <v>0</v>
      </c>
      <c r="T30" s="66">
        <v>0</v>
      </c>
      <c r="U30" s="87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</row>
    <row r="31" spans="1:256" s="1" customFormat="1" ht="13.5" x14ac:dyDescent="0.2">
      <c r="A31" s="65">
        <v>25</v>
      </c>
      <c r="B31" s="62" t="s">
        <v>39</v>
      </c>
      <c r="C31" s="62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63">
        <v>0</v>
      </c>
      <c r="J31" s="63">
        <v>30</v>
      </c>
      <c r="K31" s="64">
        <v>0.08</v>
      </c>
      <c r="L31" s="64">
        <v>0.08</v>
      </c>
      <c r="M31" s="63">
        <v>7346</v>
      </c>
      <c r="N31" s="64">
        <v>11.23</v>
      </c>
      <c r="O31" s="63">
        <v>0</v>
      </c>
      <c r="P31" s="63">
        <v>0</v>
      </c>
      <c r="Q31" s="64">
        <v>0</v>
      </c>
      <c r="R31" s="64">
        <v>0</v>
      </c>
      <c r="S31" s="63">
        <v>0</v>
      </c>
      <c r="T31" s="66">
        <v>0</v>
      </c>
      <c r="U31" s="87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</row>
    <row r="32" spans="1:256" s="1" customFormat="1" ht="13.5" x14ac:dyDescent="0.2">
      <c r="A32" s="65">
        <v>26</v>
      </c>
      <c r="B32" s="62" t="s">
        <v>40</v>
      </c>
      <c r="C32" s="62">
        <v>0</v>
      </c>
      <c r="D32" s="63">
        <v>0</v>
      </c>
      <c r="E32" s="64">
        <v>0</v>
      </c>
      <c r="F32" s="64">
        <v>0</v>
      </c>
      <c r="G32" s="63">
        <v>0</v>
      </c>
      <c r="H32" s="64">
        <v>0</v>
      </c>
      <c r="I32" s="63">
        <v>0</v>
      </c>
      <c r="J32" s="63">
        <v>0</v>
      </c>
      <c r="K32" s="64">
        <v>0</v>
      </c>
      <c r="L32" s="64">
        <v>0</v>
      </c>
      <c r="M32" s="63">
        <v>0</v>
      </c>
      <c r="N32" s="64">
        <v>0</v>
      </c>
      <c r="O32" s="63">
        <v>0</v>
      </c>
      <c r="P32" s="63">
        <v>0</v>
      </c>
      <c r="Q32" s="64">
        <v>0</v>
      </c>
      <c r="R32" s="64">
        <v>0</v>
      </c>
      <c r="S32" s="63">
        <v>0</v>
      </c>
      <c r="T32" s="66">
        <v>0</v>
      </c>
      <c r="U32" s="87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</row>
    <row r="33" spans="1:225" s="1" customFormat="1" ht="13.5" x14ac:dyDescent="0.2">
      <c r="A33" s="65">
        <v>27</v>
      </c>
      <c r="B33" s="62" t="s">
        <v>41</v>
      </c>
      <c r="C33" s="62">
        <v>0</v>
      </c>
      <c r="D33" s="63">
        <v>0</v>
      </c>
      <c r="E33" s="64">
        <v>0</v>
      </c>
      <c r="F33" s="64">
        <v>0</v>
      </c>
      <c r="G33" s="63">
        <v>0</v>
      </c>
      <c r="H33" s="64">
        <v>0</v>
      </c>
      <c r="I33" s="63">
        <v>0</v>
      </c>
      <c r="J33" s="63">
        <v>52</v>
      </c>
      <c r="K33" s="64">
        <v>0.8</v>
      </c>
      <c r="L33" s="64">
        <v>0.8</v>
      </c>
      <c r="M33" s="63">
        <v>18702</v>
      </c>
      <c r="N33" s="64">
        <v>156.88999999999999</v>
      </c>
      <c r="O33" s="63">
        <v>0</v>
      </c>
      <c r="P33" s="63">
        <v>0</v>
      </c>
      <c r="Q33" s="64">
        <v>0</v>
      </c>
      <c r="R33" s="64">
        <v>0</v>
      </c>
      <c r="S33" s="63">
        <v>0</v>
      </c>
      <c r="T33" s="66">
        <v>0</v>
      </c>
      <c r="U33" s="87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</row>
    <row r="34" spans="1:225" s="1" customFormat="1" ht="13.5" x14ac:dyDescent="0.2">
      <c r="A34" s="65">
        <v>28</v>
      </c>
      <c r="B34" s="62" t="s">
        <v>42</v>
      </c>
      <c r="C34" s="62">
        <v>0</v>
      </c>
      <c r="D34" s="63">
        <v>0</v>
      </c>
      <c r="E34" s="64">
        <v>0</v>
      </c>
      <c r="F34" s="64">
        <v>0</v>
      </c>
      <c r="G34" s="63">
        <v>0</v>
      </c>
      <c r="H34" s="64">
        <v>0</v>
      </c>
      <c r="I34" s="63">
        <v>0</v>
      </c>
      <c r="J34" s="63">
        <v>0</v>
      </c>
      <c r="K34" s="64">
        <v>0</v>
      </c>
      <c r="L34" s="64">
        <v>0</v>
      </c>
      <c r="M34" s="63">
        <v>0</v>
      </c>
      <c r="N34" s="64">
        <v>0</v>
      </c>
      <c r="O34" s="63">
        <v>0</v>
      </c>
      <c r="P34" s="63">
        <v>0</v>
      </c>
      <c r="Q34" s="64">
        <v>0</v>
      </c>
      <c r="R34" s="64">
        <v>0</v>
      </c>
      <c r="S34" s="63">
        <v>0</v>
      </c>
      <c r="T34" s="66">
        <v>0</v>
      </c>
      <c r="U34" s="87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</row>
    <row r="35" spans="1:225" s="1" customFormat="1" ht="13.5" x14ac:dyDescent="0.2">
      <c r="A35" s="65">
        <v>29</v>
      </c>
      <c r="B35" s="62" t="s">
        <v>43</v>
      </c>
      <c r="C35" s="62">
        <v>0</v>
      </c>
      <c r="D35" s="63">
        <v>0</v>
      </c>
      <c r="E35" s="64">
        <v>0</v>
      </c>
      <c r="F35" s="64">
        <v>0</v>
      </c>
      <c r="G35" s="63">
        <v>0</v>
      </c>
      <c r="H35" s="64">
        <v>0</v>
      </c>
      <c r="I35" s="63">
        <v>0</v>
      </c>
      <c r="J35" s="63">
        <v>0</v>
      </c>
      <c r="K35" s="64">
        <v>0</v>
      </c>
      <c r="L35" s="64">
        <v>0</v>
      </c>
      <c r="M35" s="63">
        <v>0</v>
      </c>
      <c r="N35" s="64">
        <v>0</v>
      </c>
      <c r="O35" s="63">
        <v>0</v>
      </c>
      <c r="P35" s="63">
        <v>0</v>
      </c>
      <c r="Q35" s="64">
        <v>0</v>
      </c>
      <c r="R35" s="64">
        <v>0</v>
      </c>
      <c r="S35" s="63">
        <v>0</v>
      </c>
      <c r="T35" s="66">
        <v>0</v>
      </c>
      <c r="U35" s="87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</row>
    <row r="36" spans="1:225" s="1" customFormat="1" ht="13.5" x14ac:dyDescent="0.2">
      <c r="A36" s="65">
        <v>30</v>
      </c>
      <c r="B36" s="62" t="s">
        <v>44</v>
      </c>
      <c r="C36" s="62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63">
        <v>0</v>
      </c>
      <c r="J36" s="63">
        <v>0</v>
      </c>
      <c r="K36" s="64">
        <v>0</v>
      </c>
      <c r="L36" s="64">
        <v>0</v>
      </c>
      <c r="M36" s="63">
        <v>0</v>
      </c>
      <c r="N36" s="64">
        <v>0</v>
      </c>
      <c r="O36" s="63">
        <v>0</v>
      </c>
      <c r="P36" s="63">
        <v>0</v>
      </c>
      <c r="Q36" s="64">
        <v>0</v>
      </c>
      <c r="R36" s="64">
        <v>0</v>
      </c>
      <c r="S36" s="63">
        <v>0</v>
      </c>
      <c r="T36" s="66">
        <v>0</v>
      </c>
      <c r="U36" s="87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</row>
    <row r="37" spans="1:225" s="1" customFormat="1" ht="13.5" x14ac:dyDescent="0.2">
      <c r="A37" s="65">
        <v>31</v>
      </c>
      <c r="B37" s="62" t="s">
        <v>45</v>
      </c>
      <c r="C37" s="62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3">
        <v>0</v>
      </c>
      <c r="J37" s="63">
        <v>0</v>
      </c>
      <c r="K37" s="64">
        <v>0</v>
      </c>
      <c r="L37" s="64">
        <v>0</v>
      </c>
      <c r="M37" s="63">
        <v>0</v>
      </c>
      <c r="N37" s="64">
        <v>0</v>
      </c>
      <c r="O37" s="63">
        <v>0</v>
      </c>
      <c r="P37" s="63">
        <v>0</v>
      </c>
      <c r="Q37" s="64">
        <v>0</v>
      </c>
      <c r="R37" s="64">
        <v>0</v>
      </c>
      <c r="S37" s="63">
        <v>0</v>
      </c>
      <c r="T37" s="66">
        <v>0</v>
      </c>
      <c r="U37" s="87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</row>
    <row r="38" spans="1:225" s="1" customFormat="1" ht="13.5" x14ac:dyDescent="0.2">
      <c r="A38" s="65">
        <v>32</v>
      </c>
      <c r="B38" s="62" t="s">
        <v>46</v>
      </c>
      <c r="C38" s="62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63">
        <v>0</v>
      </c>
      <c r="J38" s="63">
        <v>0</v>
      </c>
      <c r="K38" s="64">
        <v>0</v>
      </c>
      <c r="L38" s="64">
        <v>0</v>
      </c>
      <c r="M38" s="63">
        <v>0</v>
      </c>
      <c r="N38" s="64">
        <v>0</v>
      </c>
      <c r="O38" s="63">
        <v>0</v>
      </c>
      <c r="P38" s="63">
        <v>0</v>
      </c>
      <c r="Q38" s="64">
        <v>0</v>
      </c>
      <c r="R38" s="64">
        <v>0</v>
      </c>
      <c r="S38" s="63">
        <v>0</v>
      </c>
      <c r="T38" s="66">
        <v>0</v>
      </c>
      <c r="U38" s="87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</row>
    <row r="39" spans="1:225" s="1" customFormat="1" ht="13.5" x14ac:dyDescent="0.2">
      <c r="A39" s="65">
        <v>33</v>
      </c>
      <c r="B39" s="62" t="s">
        <v>47</v>
      </c>
      <c r="C39" s="62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63">
        <v>0</v>
      </c>
      <c r="J39" s="63">
        <v>0</v>
      </c>
      <c r="K39" s="64">
        <v>0</v>
      </c>
      <c r="L39" s="64">
        <v>0</v>
      </c>
      <c r="M39" s="63">
        <v>0</v>
      </c>
      <c r="N39" s="64">
        <v>0</v>
      </c>
      <c r="O39" s="63">
        <v>0</v>
      </c>
      <c r="P39" s="63">
        <v>0</v>
      </c>
      <c r="Q39" s="64">
        <v>0</v>
      </c>
      <c r="R39" s="64">
        <v>0</v>
      </c>
      <c r="S39" s="63">
        <v>0</v>
      </c>
      <c r="T39" s="66">
        <v>0</v>
      </c>
      <c r="U39" s="87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</row>
    <row r="40" spans="1:225" s="1" customFormat="1" ht="13.5" x14ac:dyDescent="0.2">
      <c r="A40" s="65">
        <v>34</v>
      </c>
      <c r="B40" s="62" t="s">
        <v>48</v>
      </c>
      <c r="C40" s="62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63">
        <v>0</v>
      </c>
      <c r="J40" s="63">
        <v>0</v>
      </c>
      <c r="K40" s="64">
        <v>0</v>
      </c>
      <c r="L40" s="64">
        <v>0</v>
      </c>
      <c r="M40" s="63">
        <v>0</v>
      </c>
      <c r="N40" s="64">
        <v>0</v>
      </c>
      <c r="O40" s="63">
        <v>0</v>
      </c>
      <c r="P40" s="63">
        <v>0</v>
      </c>
      <c r="Q40" s="64">
        <v>0</v>
      </c>
      <c r="R40" s="64">
        <v>0</v>
      </c>
      <c r="S40" s="63">
        <v>0</v>
      </c>
      <c r="T40" s="66">
        <v>0</v>
      </c>
      <c r="U40" s="87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</row>
    <row r="41" spans="1:225" s="1" customFormat="1" ht="13.5" x14ac:dyDescent="0.2">
      <c r="A41" s="65">
        <v>35</v>
      </c>
      <c r="B41" s="62" t="s">
        <v>49</v>
      </c>
      <c r="C41" s="62">
        <v>0</v>
      </c>
      <c r="D41" s="63">
        <v>0</v>
      </c>
      <c r="E41" s="64">
        <v>0</v>
      </c>
      <c r="F41" s="64">
        <v>0</v>
      </c>
      <c r="G41" s="63">
        <v>0</v>
      </c>
      <c r="H41" s="64">
        <v>0</v>
      </c>
      <c r="I41" s="63">
        <v>0</v>
      </c>
      <c r="J41" s="63">
        <v>0</v>
      </c>
      <c r="K41" s="64">
        <v>0</v>
      </c>
      <c r="L41" s="64">
        <v>0</v>
      </c>
      <c r="M41" s="63">
        <v>0</v>
      </c>
      <c r="N41" s="64">
        <v>0</v>
      </c>
      <c r="O41" s="63">
        <v>0</v>
      </c>
      <c r="P41" s="63">
        <v>0</v>
      </c>
      <c r="Q41" s="64">
        <v>0</v>
      </c>
      <c r="R41" s="64">
        <v>0</v>
      </c>
      <c r="S41" s="63">
        <v>0</v>
      </c>
      <c r="T41" s="66">
        <v>0</v>
      </c>
      <c r="U41" s="87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</row>
    <row r="42" spans="1:225" s="1" customFormat="1" ht="13.5" x14ac:dyDescent="0.2">
      <c r="A42" s="65">
        <v>36</v>
      </c>
      <c r="B42" s="62" t="s">
        <v>50</v>
      </c>
      <c r="C42" s="62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3">
        <v>0</v>
      </c>
      <c r="J42" s="63">
        <v>0</v>
      </c>
      <c r="K42" s="64">
        <v>0</v>
      </c>
      <c r="L42" s="64">
        <v>0</v>
      </c>
      <c r="M42" s="63">
        <v>0</v>
      </c>
      <c r="N42" s="64">
        <v>0</v>
      </c>
      <c r="O42" s="63">
        <v>0</v>
      </c>
      <c r="P42" s="63">
        <v>0</v>
      </c>
      <c r="Q42" s="64">
        <v>0</v>
      </c>
      <c r="R42" s="64">
        <v>0</v>
      </c>
      <c r="S42" s="63">
        <v>0</v>
      </c>
      <c r="T42" s="66">
        <v>0</v>
      </c>
      <c r="U42" s="87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</row>
    <row r="43" spans="1:225" s="1" customFormat="1" ht="13.5" x14ac:dyDescent="0.2">
      <c r="A43" s="65">
        <v>37</v>
      </c>
      <c r="B43" s="62" t="s">
        <v>51</v>
      </c>
      <c r="C43" s="62">
        <v>0</v>
      </c>
      <c r="D43" s="63">
        <v>0</v>
      </c>
      <c r="E43" s="64">
        <v>0</v>
      </c>
      <c r="F43" s="64">
        <v>0</v>
      </c>
      <c r="G43" s="63">
        <v>0</v>
      </c>
      <c r="H43" s="64">
        <v>0</v>
      </c>
      <c r="I43" s="63">
        <v>0</v>
      </c>
      <c r="J43" s="63">
        <v>0</v>
      </c>
      <c r="K43" s="64">
        <v>0</v>
      </c>
      <c r="L43" s="64">
        <v>0</v>
      </c>
      <c r="M43" s="63">
        <v>0</v>
      </c>
      <c r="N43" s="64">
        <v>0</v>
      </c>
      <c r="O43" s="63">
        <v>0</v>
      </c>
      <c r="P43" s="63">
        <v>0</v>
      </c>
      <c r="Q43" s="64">
        <v>0</v>
      </c>
      <c r="R43" s="64">
        <v>0</v>
      </c>
      <c r="S43" s="63">
        <v>0</v>
      </c>
      <c r="T43" s="66">
        <v>0</v>
      </c>
      <c r="U43" s="87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</row>
    <row r="44" spans="1:225" s="1" customFormat="1" ht="13.5" x14ac:dyDescent="0.2">
      <c r="A44" s="65">
        <v>38</v>
      </c>
      <c r="B44" s="62" t="s">
        <v>52</v>
      </c>
      <c r="C44" s="62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3">
        <v>0</v>
      </c>
      <c r="J44" s="63">
        <v>0</v>
      </c>
      <c r="K44" s="64">
        <v>0</v>
      </c>
      <c r="L44" s="64">
        <v>0</v>
      </c>
      <c r="M44" s="63">
        <v>0</v>
      </c>
      <c r="N44" s="64">
        <v>0</v>
      </c>
      <c r="O44" s="63">
        <v>0</v>
      </c>
      <c r="P44" s="63">
        <v>0</v>
      </c>
      <c r="Q44" s="64">
        <v>0</v>
      </c>
      <c r="R44" s="64">
        <v>0</v>
      </c>
      <c r="S44" s="63">
        <v>0</v>
      </c>
      <c r="T44" s="66">
        <v>0</v>
      </c>
      <c r="U44" s="87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</row>
    <row r="45" spans="1:225" s="1" customFormat="1" ht="13.5" x14ac:dyDescent="0.2">
      <c r="A45" s="65">
        <v>39</v>
      </c>
      <c r="B45" s="62" t="s">
        <v>53</v>
      </c>
      <c r="C45" s="62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63">
        <v>0</v>
      </c>
      <c r="J45" s="63">
        <v>0</v>
      </c>
      <c r="K45" s="64">
        <v>0</v>
      </c>
      <c r="L45" s="64">
        <v>0</v>
      </c>
      <c r="M45" s="63">
        <v>0</v>
      </c>
      <c r="N45" s="64">
        <v>0</v>
      </c>
      <c r="O45" s="63">
        <v>0</v>
      </c>
      <c r="P45" s="63">
        <v>0</v>
      </c>
      <c r="Q45" s="64">
        <v>0</v>
      </c>
      <c r="R45" s="64">
        <v>0</v>
      </c>
      <c r="S45" s="63">
        <v>0</v>
      </c>
      <c r="T45" s="66">
        <v>0</v>
      </c>
      <c r="U45" s="87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</row>
    <row r="46" spans="1:225" s="1" customFormat="1" ht="13.5" x14ac:dyDescent="0.2">
      <c r="A46" s="65">
        <v>40</v>
      </c>
      <c r="B46" s="62" t="s">
        <v>54</v>
      </c>
      <c r="C46" s="62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3">
        <v>0</v>
      </c>
      <c r="J46" s="63">
        <v>0</v>
      </c>
      <c r="K46" s="64">
        <v>0</v>
      </c>
      <c r="L46" s="64">
        <v>0</v>
      </c>
      <c r="M46" s="63">
        <v>0</v>
      </c>
      <c r="N46" s="64">
        <v>0</v>
      </c>
      <c r="O46" s="63">
        <v>0</v>
      </c>
      <c r="P46" s="63">
        <v>0</v>
      </c>
      <c r="Q46" s="64">
        <v>0</v>
      </c>
      <c r="R46" s="64">
        <v>0</v>
      </c>
      <c r="S46" s="63">
        <v>0</v>
      </c>
      <c r="T46" s="66">
        <v>0</v>
      </c>
      <c r="U46" s="87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</row>
    <row r="47" spans="1:225" ht="13.5" x14ac:dyDescent="0.2">
      <c r="A47" s="38"/>
      <c r="B47" s="11" t="s">
        <v>55</v>
      </c>
      <c r="C47" s="24">
        <f t="shared" ref="C47:T47" si="1">SUM(C28:C46)</f>
        <v>0</v>
      </c>
      <c r="D47" s="24">
        <f t="shared" si="1"/>
        <v>0</v>
      </c>
      <c r="E47" s="25">
        <f t="shared" si="1"/>
        <v>0</v>
      </c>
      <c r="F47" s="25">
        <f t="shared" si="1"/>
        <v>0</v>
      </c>
      <c r="G47" s="24">
        <f t="shared" si="1"/>
        <v>0</v>
      </c>
      <c r="H47" s="25">
        <f t="shared" si="1"/>
        <v>0</v>
      </c>
      <c r="I47" s="24">
        <f t="shared" si="1"/>
        <v>0</v>
      </c>
      <c r="J47" s="24">
        <f t="shared" si="1"/>
        <v>882</v>
      </c>
      <c r="K47" s="25">
        <f t="shared" si="1"/>
        <v>2.88</v>
      </c>
      <c r="L47" s="25">
        <f t="shared" si="1"/>
        <v>2.88</v>
      </c>
      <c r="M47" s="24">
        <f t="shared" si="1"/>
        <v>60048</v>
      </c>
      <c r="N47" s="25">
        <f t="shared" si="1"/>
        <v>233.12</v>
      </c>
      <c r="O47" s="24">
        <f t="shared" si="1"/>
        <v>0</v>
      </c>
      <c r="P47" s="24">
        <f t="shared" si="1"/>
        <v>0</v>
      </c>
      <c r="Q47" s="25">
        <f t="shared" si="1"/>
        <v>0</v>
      </c>
      <c r="R47" s="25">
        <f t="shared" si="1"/>
        <v>0</v>
      </c>
      <c r="S47" s="24">
        <f t="shared" si="1"/>
        <v>0</v>
      </c>
      <c r="T47" s="56">
        <f t="shared" si="1"/>
        <v>0</v>
      </c>
      <c r="U47" s="87"/>
    </row>
    <row r="48" spans="1:225" s="1" customFormat="1" ht="13.5" x14ac:dyDescent="0.2">
      <c r="A48" s="67">
        <v>41</v>
      </c>
      <c r="B48" s="62" t="s">
        <v>56</v>
      </c>
      <c r="C48" s="72">
        <v>0</v>
      </c>
      <c r="D48" s="63">
        <v>2</v>
      </c>
      <c r="E48" s="64">
        <v>0.38</v>
      </c>
      <c r="F48" s="64">
        <v>0.38</v>
      </c>
      <c r="G48" s="63">
        <v>524</v>
      </c>
      <c r="H48" s="64">
        <v>35.81</v>
      </c>
      <c r="I48" s="63">
        <v>0</v>
      </c>
      <c r="J48" s="63">
        <v>0</v>
      </c>
      <c r="K48" s="64">
        <v>0</v>
      </c>
      <c r="L48" s="64">
        <v>0</v>
      </c>
      <c r="M48" s="63">
        <v>0</v>
      </c>
      <c r="N48" s="64">
        <v>0</v>
      </c>
      <c r="O48" s="63">
        <v>0</v>
      </c>
      <c r="P48" s="63">
        <v>0</v>
      </c>
      <c r="Q48" s="64">
        <v>0</v>
      </c>
      <c r="R48" s="64">
        <v>0</v>
      </c>
      <c r="S48" s="63">
        <v>0</v>
      </c>
      <c r="T48" s="66">
        <v>0</v>
      </c>
      <c r="U48" s="87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</row>
    <row r="49" spans="1:225" s="1" customFormat="1" ht="13.5" x14ac:dyDescent="0.2">
      <c r="A49" s="67">
        <v>42</v>
      </c>
      <c r="B49" s="62" t="s">
        <v>57</v>
      </c>
      <c r="C49" s="72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63">
        <v>0</v>
      </c>
      <c r="J49" s="63">
        <v>0</v>
      </c>
      <c r="K49" s="64">
        <v>0</v>
      </c>
      <c r="L49" s="64">
        <v>0</v>
      </c>
      <c r="M49" s="63">
        <v>0</v>
      </c>
      <c r="N49" s="64">
        <v>0</v>
      </c>
      <c r="O49" s="63">
        <v>0</v>
      </c>
      <c r="P49" s="63">
        <v>0</v>
      </c>
      <c r="Q49" s="64">
        <v>0</v>
      </c>
      <c r="R49" s="64">
        <v>0</v>
      </c>
      <c r="S49" s="63">
        <v>0</v>
      </c>
      <c r="T49" s="66">
        <v>0</v>
      </c>
      <c r="U49" s="87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</row>
    <row r="50" spans="1:225" s="1" customFormat="1" ht="13.5" x14ac:dyDescent="0.2">
      <c r="A50" s="67">
        <v>43</v>
      </c>
      <c r="B50" s="62" t="s">
        <v>58</v>
      </c>
      <c r="C50" s="72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3">
        <v>0</v>
      </c>
      <c r="J50" s="63">
        <v>0</v>
      </c>
      <c r="K50" s="64">
        <v>0</v>
      </c>
      <c r="L50" s="64">
        <v>0</v>
      </c>
      <c r="M50" s="63">
        <v>0</v>
      </c>
      <c r="N50" s="64">
        <v>0</v>
      </c>
      <c r="O50" s="63">
        <v>0</v>
      </c>
      <c r="P50" s="63">
        <v>0</v>
      </c>
      <c r="Q50" s="64">
        <v>0</v>
      </c>
      <c r="R50" s="64">
        <v>0</v>
      </c>
      <c r="S50" s="63">
        <v>0</v>
      </c>
      <c r="T50" s="66">
        <v>0</v>
      </c>
      <c r="U50" s="87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</row>
    <row r="51" spans="1:225" s="1" customFormat="1" ht="13.5" x14ac:dyDescent="0.2">
      <c r="A51" s="67">
        <v>44</v>
      </c>
      <c r="B51" s="62" t="s">
        <v>59</v>
      </c>
      <c r="C51" s="72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63">
        <v>0</v>
      </c>
      <c r="J51" s="63">
        <v>0</v>
      </c>
      <c r="K51" s="64">
        <v>0</v>
      </c>
      <c r="L51" s="64">
        <v>0</v>
      </c>
      <c r="M51" s="63">
        <v>0</v>
      </c>
      <c r="N51" s="64">
        <v>0</v>
      </c>
      <c r="O51" s="63">
        <v>0</v>
      </c>
      <c r="P51" s="63">
        <v>0</v>
      </c>
      <c r="Q51" s="64">
        <v>0</v>
      </c>
      <c r="R51" s="64">
        <v>0</v>
      </c>
      <c r="S51" s="63">
        <v>0</v>
      </c>
      <c r="T51" s="66">
        <v>0</v>
      </c>
      <c r="U51" s="87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</row>
    <row r="52" spans="1:225" s="1" customFormat="1" ht="13.5" x14ac:dyDescent="0.2">
      <c r="A52" s="67">
        <v>45</v>
      </c>
      <c r="B52" s="62" t="s">
        <v>60</v>
      </c>
      <c r="C52" s="72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63">
        <v>0</v>
      </c>
      <c r="J52" s="63">
        <v>0</v>
      </c>
      <c r="K52" s="64">
        <v>0</v>
      </c>
      <c r="L52" s="64">
        <v>0</v>
      </c>
      <c r="M52" s="63">
        <v>0</v>
      </c>
      <c r="N52" s="64">
        <v>0</v>
      </c>
      <c r="O52" s="63">
        <v>0</v>
      </c>
      <c r="P52" s="63">
        <v>0</v>
      </c>
      <c r="Q52" s="64">
        <v>0</v>
      </c>
      <c r="R52" s="64">
        <v>0</v>
      </c>
      <c r="S52" s="63">
        <v>0</v>
      </c>
      <c r="T52" s="66">
        <v>0</v>
      </c>
      <c r="U52" s="87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</row>
    <row r="53" spans="1:225" s="1" customFormat="1" ht="13.5" x14ac:dyDescent="0.2">
      <c r="A53" s="67">
        <v>46</v>
      </c>
      <c r="B53" s="62" t="s">
        <v>61</v>
      </c>
      <c r="C53" s="72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3">
        <v>0</v>
      </c>
      <c r="J53" s="63">
        <v>0</v>
      </c>
      <c r="K53" s="64">
        <v>0</v>
      </c>
      <c r="L53" s="64">
        <v>0</v>
      </c>
      <c r="M53" s="63">
        <v>0</v>
      </c>
      <c r="N53" s="64">
        <v>0</v>
      </c>
      <c r="O53" s="63">
        <v>0</v>
      </c>
      <c r="P53" s="63">
        <v>0</v>
      </c>
      <c r="Q53" s="64">
        <v>0</v>
      </c>
      <c r="R53" s="64">
        <v>0</v>
      </c>
      <c r="S53" s="63">
        <v>0</v>
      </c>
      <c r="T53" s="66">
        <v>0</v>
      </c>
      <c r="U53" s="87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</row>
    <row r="54" spans="1:225" s="1" customFormat="1" ht="13.5" x14ac:dyDescent="0.2">
      <c r="A54" s="67">
        <v>47</v>
      </c>
      <c r="B54" s="62" t="s">
        <v>62</v>
      </c>
      <c r="C54" s="72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63">
        <v>0</v>
      </c>
      <c r="J54" s="63">
        <v>0</v>
      </c>
      <c r="K54" s="64">
        <v>0</v>
      </c>
      <c r="L54" s="64">
        <v>0</v>
      </c>
      <c r="M54" s="63">
        <v>0</v>
      </c>
      <c r="N54" s="64">
        <v>0</v>
      </c>
      <c r="O54" s="63">
        <v>0</v>
      </c>
      <c r="P54" s="63">
        <v>0</v>
      </c>
      <c r="Q54" s="64">
        <v>0</v>
      </c>
      <c r="R54" s="64">
        <v>0</v>
      </c>
      <c r="S54" s="63">
        <v>0</v>
      </c>
      <c r="T54" s="66">
        <v>0</v>
      </c>
      <c r="U54" s="87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</row>
    <row r="55" spans="1:225" ht="13.5" x14ac:dyDescent="0.2">
      <c r="A55" s="38"/>
      <c r="B55" s="11" t="s">
        <v>63</v>
      </c>
      <c r="C55" s="24">
        <f t="shared" ref="C55:T55" si="2">SUM(C48:C54)</f>
        <v>0</v>
      </c>
      <c r="D55" s="24">
        <f t="shared" si="2"/>
        <v>2</v>
      </c>
      <c r="E55" s="25">
        <f t="shared" si="2"/>
        <v>0.38</v>
      </c>
      <c r="F55" s="25">
        <f t="shared" si="2"/>
        <v>0.38</v>
      </c>
      <c r="G55" s="24">
        <f t="shared" si="2"/>
        <v>524</v>
      </c>
      <c r="H55" s="25">
        <f t="shared" si="2"/>
        <v>35.81</v>
      </c>
      <c r="I55" s="24">
        <f t="shared" si="2"/>
        <v>0</v>
      </c>
      <c r="J55" s="24">
        <f t="shared" si="2"/>
        <v>0</v>
      </c>
      <c r="K55" s="25">
        <f t="shared" si="2"/>
        <v>0</v>
      </c>
      <c r="L55" s="25">
        <f t="shared" si="2"/>
        <v>0</v>
      </c>
      <c r="M55" s="24">
        <f t="shared" si="2"/>
        <v>0</v>
      </c>
      <c r="N55" s="25">
        <f t="shared" si="2"/>
        <v>0</v>
      </c>
      <c r="O55" s="24">
        <f t="shared" si="2"/>
        <v>0</v>
      </c>
      <c r="P55" s="24">
        <f t="shared" si="2"/>
        <v>0</v>
      </c>
      <c r="Q55" s="25">
        <f t="shared" si="2"/>
        <v>0</v>
      </c>
      <c r="R55" s="25">
        <f t="shared" si="2"/>
        <v>0</v>
      </c>
      <c r="S55" s="24">
        <f t="shared" si="2"/>
        <v>0</v>
      </c>
      <c r="T55" s="56">
        <f t="shared" si="2"/>
        <v>0</v>
      </c>
      <c r="U55" s="87"/>
    </row>
    <row r="56" spans="1:225" s="1" customFormat="1" ht="13.5" x14ac:dyDescent="0.2">
      <c r="A56" s="67">
        <v>48</v>
      </c>
      <c r="B56" s="62" t="s">
        <v>64</v>
      </c>
      <c r="C56" s="72">
        <v>0</v>
      </c>
      <c r="D56" s="63">
        <v>0</v>
      </c>
      <c r="E56" s="64">
        <v>0</v>
      </c>
      <c r="F56" s="64">
        <v>0</v>
      </c>
      <c r="G56" s="63">
        <v>0</v>
      </c>
      <c r="H56" s="64">
        <v>0</v>
      </c>
      <c r="I56" s="63">
        <v>0</v>
      </c>
      <c r="J56" s="63">
        <v>0</v>
      </c>
      <c r="K56" s="64">
        <v>0</v>
      </c>
      <c r="L56" s="64">
        <v>0</v>
      </c>
      <c r="M56" s="63">
        <v>0</v>
      </c>
      <c r="N56" s="64">
        <v>0</v>
      </c>
      <c r="O56" s="63">
        <v>0</v>
      </c>
      <c r="P56" s="63">
        <v>0</v>
      </c>
      <c r="Q56" s="64">
        <v>0</v>
      </c>
      <c r="R56" s="64">
        <v>0</v>
      </c>
      <c r="S56" s="63">
        <v>0</v>
      </c>
      <c r="T56" s="66">
        <v>0</v>
      </c>
      <c r="U56" s="87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</row>
    <row r="57" spans="1:225" ht="13.5" x14ac:dyDescent="0.2">
      <c r="A57" s="36"/>
      <c r="B57" s="11" t="s">
        <v>65</v>
      </c>
      <c r="C57" s="24">
        <f t="shared" ref="C57:T57" si="3">SUM(C56:C56)</f>
        <v>0</v>
      </c>
      <c r="D57" s="24">
        <f t="shared" si="3"/>
        <v>0</v>
      </c>
      <c r="E57" s="25">
        <f t="shared" si="3"/>
        <v>0</v>
      </c>
      <c r="F57" s="25">
        <f t="shared" si="3"/>
        <v>0</v>
      </c>
      <c r="G57" s="24">
        <f t="shared" si="3"/>
        <v>0</v>
      </c>
      <c r="H57" s="25">
        <f t="shared" si="3"/>
        <v>0</v>
      </c>
      <c r="I57" s="24">
        <f t="shared" si="3"/>
        <v>0</v>
      </c>
      <c r="J57" s="24">
        <f t="shared" si="3"/>
        <v>0</v>
      </c>
      <c r="K57" s="25">
        <f t="shared" si="3"/>
        <v>0</v>
      </c>
      <c r="L57" s="25">
        <f t="shared" si="3"/>
        <v>0</v>
      </c>
      <c r="M57" s="24">
        <f t="shared" si="3"/>
        <v>0</v>
      </c>
      <c r="N57" s="25">
        <f t="shared" si="3"/>
        <v>0</v>
      </c>
      <c r="O57" s="24">
        <f t="shared" si="3"/>
        <v>0</v>
      </c>
      <c r="P57" s="24">
        <f t="shared" si="3"/>
        <v>0</v>
      </c>
      <c r="Q57" s="25">
        <f t="shared" si="3"/>
        <v>0</v>
      </c>
      <c r="R57" s="25">
        <f t="shared" si="3"/>
        <v>0</v>
      </c>
      <c r="S57" s="24">
        <f t="shared" si="3"/>
        <v>0</v>
      </c>
      <c r="T57" s="56">
        <f t="shared" si="3"/>
        <v>0</v>
      </c>
      <c r="U57" s="87"/>
    </row>
    <row r="58" spans="1:225" ht="13.5" x14ac:dyDescent="0.2">
      <c r="A58" s="75">
        <v>49</v>
      </c>
      <c r="B58" s="78" t="s">
        <v>66</v>
      </c>
      <c r="C58" s="82">
        <v>0</v>
      </c>
      <c r="D58" s="82">
        <v>0</v>
      </c>
      <c r="E58" s="83">
        <v>0</v>
      </c>
      <c r="F58" s="83">
        <v>0</v>
      </c>
      <c r="G58" s="82">
        <v>0</v>
      </c>
      <c r="H58" s="83">
        <v>0</v>
      </c>
      <c r="I58" s="82">
        <v>0</v>
      </c>
      <c r="J58" s="82">
        <v>0</v>
      </c>
      <c r="K58" s="83">
        <v>0</v>
      </c>
      <c r="L58" s="83">
        <v>0</v>
      </c>
      <c r="M58" s="82">
        <v>0</v>
      </c>
      <c r="N58" s="83">
        <v>0</v>
      </c>
      <c r="O58" s="82">
        <v>0</v>
      </c>
      <c r="P58" s="82">
        <v>0</v>
      </c>
      <c r="Q58" s="83">
        <v>0</v>
      </c>
      <c r="R58" s="83">
        <v>0</v>
      </c>
      <c r="S58" s="82">
        <v>0</v>
      </c>
      <c r="T58" s="84">
        <v>0</v>
      </c>
      <c r="U58" s="87"/>
    </row>
    <row r="59" spans="1:225" ht="13.5" x14ac:dyDescent="0.2">
      <c r="A59" s="75">
        <v>50</v>
      </c>
      <c r="B59" s="78" t="s">
        <v>67</v>
      </c>
      <c r="C59" s="82">
        <v>0</v>
      </c>
      <c r="D59" s="82">
        <v>0</v>
      </c>
      <c r="E59" s="83">
        <v>0</v>
      </c>
      <c r="F59" s="83">
        <v>0</v>
      </c>
      <c r="G59" s="82">
        <v>0</v>
      </c>
      <c r="H59" s="83">
        <v>0</v>
      </c>
      <c r="I59" s="82">
        <v>0</v>
      </c>
      <c r="J59" s="82">
        <v>376</v>
      </c>
      <c r="K59" s="83">
        <v>1.3</v>
      </c>
      <c r="L59" s="83">
        <v>1.3</v>
      </c>
      <c r="M59" s="82">
        <v>20805</v>
      </c>
      <c r="N59" s="83">
        <v>27.34</v>
      </c>
      <c r="O59" s="82">
        <v>0</v>
      </c>
      <c r="P59" s="82">
        <v>0</v>
      </c>
      <c r="Q59" s="83">
        <v>0</v>
      </c>
      <c r="R59" s="83">
        <v>0</v>
      </c>
      <c r="S59" s="82">
        <v>0</v>
      </c>
      <c r="T59" s="84">
        <v>0</v>
      </c>
      <c r="U59" s="87"/>
    </row>
    <row r="60" spans="1:225" ht="13.5" x14ac:dyDescent="0.2">
      <c r="A60" s="75">
        <v>51</v>
      </c>
      <c r="B60" s="78" t="s">
        <v>68</v>
      </c>
      <c r="C60" s="82">
        <v>0</v>
      </c>
      <c r="D60" s="82">
        <v>0</v>
      </c>
      <c r="E60" s="83">
        <v>0</v>
      </c>
      <c r="F60" s="83">
        <v>0</v>
      </c>
      <c r="G60" s="82">
        <v>0</v>
      </c>
      <c r="H60" s="83">
        <v>0</v>
      </c>
      <c r="I60" s="82">
        <v>0</v>
      </c>
      <c r="J60" s="82">
        <v>5491</v>
      </c>
      <c r="K60" s="83">
        <v>24.17</v>
      </c>
      <c r="L60" s="83">
        <v>24.17</v>
      </c>
      <c r="M60" s="82">
        <v>108449</v>
      </c>
      <c r="N60" s="83">
        <v>291.27999999999997</v>
      </c>
      <c r="O60" s="82">
        <v>0</v>
      </c>
      <c r="P60" s="82">
        <v>0</v>
      </c>
      <c r="Q60" s="83">
        <v>0</v>
      </c>
      <c r="R60" s="83">
        <v>0</v>
      </c>
      <c r="S60" s="82">
        <v>0</v>
      </c>
      <c r="T60" s="84">
        <v>0</v>
      </c>
      <c r="U60" s="87"/>
    </row>
    <row r="61" spans="1:225" ht="13.5" x14ac:dyDescent="0.2">
      <c r="A61" s="75">
        <v>52</v>
      </c>
      <c r="B61" s="78" t="s">
        <v>69</v>
      </c>
      <c r="C61" s="82">
        <v>0</v>
      </c>
      <c r="D61" s="82">
        <v>0</v>
      </c>
      <c r="E61" s="83">
        <v>0</v>
      </c>
      <c r="F61" s="83">
        <v>0</v>
      </c>
      <c r="G61" s="82">
        <v>0</v>
      </c>
      <c r="H61" s="83">
        <v>0</v>
      </c>
      <c r="I61" s="82">
        <v>0</v>
      </c>
      <c r="J61" s="82">
        <v>0</v>
      </c>
      <c r="K61" s="83">
        <v>0</v>
      </c>
      <c r="L61" s="83">
        <v>0</v>
      </c>
      <c r="M61" s="82">
        <v>0</v>
      </c>
      <c r="N61" s="83">
        <v>0</v>
      </c>
      <c r="O61" s="82">
        <v>0</v>
      </c>
      <c r="P61" s="82">
        <v>0</v>
      </c>
      <c r="Q61" s="83">
        <v>0</v>
      </c>
      <c r="R61" s="83">
        <v>0</v>
      </c>
      <c r="S61" s="82">
        <v>0</v>
      </c>
      <c r="T61" s="84">
        <v>0</v>
      </c>
      <c r="U61" s="87"/>
    </row>
    <row r="62" spans="1:225" ht="13.5" x14ac:dyDescent="0.2">
      <c r="A62" s="75">
        <v>53</v>
      </c>
      <c r="B62" s="78" t="s">
        <v>70</v>
      </c>
      <c r="C62" s="82">
        <v>0</v>
      </c>
      <c r="D62" s="82">
        <v>0</v>
      </c>
      <c r="E62" s="83">
        <v>0</v>
      </c>
      <c r="F62" s="83">
        <v>0</v>
      </c>
      <c r="G62" s="82">
        <v>0</v>
      </c>
      <c r="H62" s="83">
        <v>0</v>
      </c>
      <c r="I62" s="82">
        <v>0</v>
      </c>
      <c r="J62" s="82">
        <v>215</v>
      </c>
      <c r="K62" s="83">
        <v>4.33</v>
      </c>
      <c r="L62" s="83">
        <v>4.33</v>
      </c>
      <c r="M62" s="82">
        <v>11015</v>
      </c>
      <c r="N62" s="83">
        <v>99.25</v>
      </c>
      <c r="O62" s="82">
        <v>0</v>
      </c>
      <c r="P62" s="82">
        <v>0</v>
      </c>
      <c r="Q62" s="83">
        <v>0</v>
      </c>
      <c r="R62" s="83">
        <v>0</v>
      </c>
      <c r="S62" s="82">
        <v>0</v>
      </c>
      <c r="T62" s="84">
        <v>0</v>
      </c>
      <c r="U62" s="87"/>
    </row>
    <row r="63" spans="1:225" ht="13.5" x14ac:dyDescent="0.2">
      <c r="A63" s="75">
        <v>54</v>
      </c>
      <c r="B63" s="78" t="s">
        <v>71</v>
      </c>
      <c r="C63" s="82">
        <v>0</v>
      </c>
      <c r="D63" s="82">
        <v>0</v>
      </c>
      <c r="E63" s="83">
        <v>0</v>
      </c>
      <c r="F63" s="83">
        <v>0</v>
      </c>
      <c r="G63" s="82">
        <v>0</v>
      </c>
      <c r="H63" s="83">
        <v>0</v>
      </c>
      <c r="I63" s="82">
        <v>0</v>
      </c>
      <c r="J63" s="82">
        <v>2654</v>
      </c>
      <c r="K63" s="83">
        <v>5.72</v>
      </c>
      <c r="L63" s="83">
        <v>5.72</v>
      </c>
      <c r="M63" s="82">
        <v>18115</v>
      </c>
      <c r="N63" s="83">
        <v>34.11</v>
      </c>
      <c r="O63" s="82">
        <v>0</v>
      </c>
      <c r="P63" s="82">
        <v>0</v>
      </c>
      <c r="Q63" s="83">
        <v>0</v>
      </c>
      <c r="R63" s="83">
        <v>0</v>
      </c>
      <c r="S63" s="82">
        <v>0</v>
      </c>
      <c r="T63" s="84">
        <v>0</v>
      </c>
      <c r="U63" s="87"/>
    </row>
    <row r="64" spans="1:225" ht="13.5" x14ac:dyDescent="0.2">
      <c r="A64" s="75">
        <v>55</v>
      </c>
      <c r="B64" s="78" t="s">
        <v>72</v>
      </c>
      <c r="C64" s="82">
        <v>0</v>
      </c>
      <c r="D64" s="82">
        <v>0</v>
      </c>
      <c r="E64" s="83">
        <v>0</v>
      </c>
      <c r="F64" s="83">
        <v>0</v>
      </c>
      <c r="G64" s="82">
        <v>0</v>
      </c>
      <c r="H64" s="83">
        <v>0</v>
      </c>
      <c r="I64" s="82">
        <v>0</v>
      </c>
      <c r="J64" s="82">
        <v>268</v>
      </c>
      <c r="K64" s="83">
        <v>1.1100000000000001</v>
      </c>
      <c r="L64" s="83">
        <v>1.1100000000000001</v>
      </c>
      <c r="M64" s="82">
        <v>24447</v>
      </c>
      <c r="N64" s="83">
        <v>50.77</v>
      </c>
      <c r="O64" s="82">
        <v>0</v>
      </c>
      <c r="P64" s="82">
        <v>0</v>
      </c>
      <c r="Q64" s="83">
        <v>0</v>
      </c>
      <c r="R64" s="83">
        <v>0</v>
      </c>
      <c r="S64" s="82">
        <v>0</v>
      </c>
      <c r="T64" s="84">
        <v>0</v>
      </c>
      <c r="U64" s="87"/>
    </row>
    <row r="65" spans="1:21" ht="13.5" x14ac:dyDescent="0.2">
      <c r="A65" s="75">
        <v>56</v>
      </c>
      <c r="B65" s="78" t="s">
        <v>73</v>
      </c>
      <c r="C65" s="82">
        <v>0</v>
      </c>
      <c r="D65" s="82">
        <v>0</v>
      </c>
      <c r="E65" s="83">
        <v>0</v>
      </c>
      <c r="F65" s="83">
        <v>0</v>
      </c>
      <c r="G65" s="82">
        <v>0</v>
      </c>
      <c r="H65" s="83">
        <v>0</v>
      </c>
      <c r="I65" s="82">
        <v>0</v>
      </c>
      <c r="J65" s="82">
        <v>1025</v>
      </c>
      <c r="K65" s="83">
        <v>4.9400000000000004</v>
      </c>
      <c r="L65" s="83">
        <v>4.9400000000000004</v>
      </c>
      <c r="M65" s="82">
        <v>39191</v>
      </c>
      <c r="N65" s="83">
        <v>83.01</v>
      </c>
      <c r="O65" s="82">
        <v>0</v>
      </c>
      <c r="P65" s="82">
        <v>0</v>
      </c>
      <c r="Q65" s="83">
        <v>0</v>
      </c>
      <c r="R65" s="83">
        <v>0</v>
      </c>
      <c r="S65" s="82">
        <v>0</v>
      </c>
      <c r="T65" s="84">
        <v>0</v>
      </c>
      <c r="U65" s="87"/>
    </row>
    <row r="66" spans="1:21" ht="13.5" x14ac:dyDescent="0.2">
      <c r="A66" s="73"/>
      <c r="B66" s="74" t="s">
        <v>74</v>
      </c>
      <c r="C66" s="12">
        <f t="shared" ref="C66:T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12">
        <f t="shared" si="4"/>
        <v>0</v>
      </c>
      <c r="J66" s="12">
        <f t="shared" si="4"/>
        <v>10029</v>
      </c>
      <c r="K66" s="13">
        <f t="shared" si="4"/>
        <v>41.57</v>
      </c>
      <c r="L66" s="13">
        <f t="shared" si="4"/>
        <v>41.57</v>
      </c>
      <c r="M66" s="12">
        <f t="shared" si="4"/>
        <v>222022</v>
      </c>
      <c r="N66" s="13">
        <f t="shared" si="4"/>
        <v>585.76</v>
      </c>
      <c r="O66" s="12">
        <f t="shared" si="4"/>
        <v>0</v>
      </c>
      <c r="P66" s="12">
        <f t="shared" si="4"/>
        <v>0</v>
      </c>
      <c r="Q66" s="13">
        <f t="shared" si="4"/>
        <v>0</v>
      </c>
      <c r="R66" s="13">
        <f t="shared" si="4"/>
        <v>0</v>
      </c>
      <c r="S66" s="12">
        <f t="shared" si="4"/>
        <v>0</v>
      </c>
      <c r="T66" s="13">
        <f t="shared" si="4"/>
        <v>0</v>
      </c>
      <c r="U66" s="87"/>
    </row>
    <row r="67" spans="1:21" ht="13.5" x14ac:dyDescent="0.2">
      <c r="A67" s="39"/>
      <c r="B67" s="40" t="s">
        <v>75</v>
      </c>
      <c r="C67" s="57">
        <f t="shared" ref="C67:T67" si="5">SUM(C57,C55,C47,C27,C66)</f>
        <v>0</v>
      </c>
      <c r="D67" s="57">
        <f t="shared" si="5"/>
        <v>8</v>
      </c>
      <c r="E67" s="58">
        <f t="shared" si="5"/>
        <v>0.97</v>
      </c>
      <c r="F67" s="58">
        <f t="shared" si="5"/>
        <v>0.58000000000000007</v>
      </c>
      <c r="G67" s="57">
        <f t="shared" si="5"/>
        <v>802</v>
      </c>
      <c r="H67" s="58">
        <f t="shared" si="5"/>
        <v>65.38</v>
      </c>
      <c r="I67" s="57">
        <f t="shared" si="5"/>
        <v>0</v>
      </c>
      <c r="J67" s="57">
        <f t="shared" si="5"/>
        <v>10913</v>
      </c>
      <c r="K67" s="58">
        <f t="shared" si="5"/>
        <v>44.47</v>
      </c>
      <c r="L67" s="58">
        <f t="shared" si="5"/>
        <v>44.47</v>
      </c>
      <c r="M67" s="57">
        <f t="shared" si="5"/>
        <v>282311</v>
      </c>
      <c r="N67" s="58">
        <f t="shared" si="5"/>
        <v>821.16</v>
      </c>
      <c r="O67" s="57">
        <f t="shared" si="5"/>
        <v>0</v>
      </c>
      <c r="P67" s="57">
        <f t="shared" si="5"/>
        <v>0</v>
      </c>
      <c r="Q67" s="58">
        <f t="shared" si="5"/>
        <v>0</v>
      </c>
      <c r="R67" s="58">
        <f t="shared" si="5"/>
        <v>0</v>
      </c>
      <c r="S67" s="57">
        <f t="shared" si="5"/>
        <v>0</v>
      </c>
      <c r="T67" s="58">
        <f t="shared" si="5"/>
        <v>0</v>
      </c>
      <c r="U67" s="87"/>
    </row>
    <row r="68" spans="1:21" x14ac:dyDescent="0.2">
      <c r="A68" s="15"/>
      <c r="B68" s="47"/>
      <c r="C68" s="35"/>
      <c r="D68" s="35"/>
      <c r="E68" s="48"/>
      <c r="F68" s="48"/>
      <c r="G68" s="35"/>
      <c r="H68" s="49"/>
      <c r="I68" s="50"/>
      <c r="J68" s="35"/>
      <c r="K68" s="48"/>
      <c r="L68" s="48"/>
      <c r="M68" s="35"/>
      <c r="N68" s="49"/>
      <c r="O68" s="50"/>
      <c r="P68" s="50"/>
      <c r="Q68" s="49"/>
      <c r="R68" s="49"/>
    </row>
    <row r="69" spans="1:21" x14ac:dyDescent="0.2">
      <c r="A69" s="15"/>
      <c r="B69" s="15"/>
      <c r="C69" s="35"/>
      <c r="D69" s="35"/>
      <c r="E69" s="48"/>
      <c r="F69" s="48"/>
      <c r="G69" s="35"/>
      <c r="H69" s="49"/>
      <c r="I69" s="50"/>
      <c r="J69" s="35"/>
      <c r="K69" s="48"/>
      <c r="L69" s="48"/>
      <c r="M69" s="35"/>
      <c r="N69" s="49"/>
      <c r="O69" s="50"/>
      <c r="P69" s="50"/>
      <c r="Q69" s="49"/>
      <c r="R69" s="49"/>
    </row>
    <row r="70" spans="1:21" x14ac:dyDescent="0.2">
      <c r="A70" s="15"/>
      <c r="B70" s="15"/>
      <c r="C70" s="35"/>
      <c r="D70" s="35"/>
      <c r="E70" s="48"/>
      <c r="F70" s="48"/>
      <c r="G70" s="35"/>
      <c r="H70" s="49"/>
      <c r="I70" s="50"/>
      <c r="J70" s="35"/>
      <c r="K70" s="48"/>
      <c r="L70" s="48"/>
      <c r="M70" s="35"/>
      <c r="N70" s="49"/>
      <c r="O70" s="50"/>
      <c r="P70" s="50"/>
      <c r="Q70" s="49"/>
      <c r="R70" s="49"/>
    </row>
    <row r="71" spans="1:21" x14ac:dyDescent="0.2">
      <c r="A71" s="15"/>
      <c r="B71" s="15"/>
      <c r="C71" s="35"/>
      <c r="D71" s="35"/>
      <c r="E71" s="48"/>
      <c r="F71" s="48"/>
      <c r="G71" s="35"/>
      <c r="H71" s="49"/>
      <c r="I71" s="50"/>
      <c r="J71" s="35"/>
      <c r="K71" s="48"/>
      <c r="L71" s="48"/>
      <c r="M71" s="35"/>
      <c r="N71" s="49"/>
      <c r="O71" s="50"/>
      <c r="P71" s="50"/>
      <c r="Q71" s="49"/>
      <c r="R71" s="49"/>
    </row>
    <row r="72" spans="1:21" x14ac:dyDescent="0.2">
      <c r="A72" s="15"/>
      <c r="B72" s="15"/>
      <c r="C72" s="35"/>
      <c r="D72" s="35"/>
      <c r="E72" s="48"/>
      <c r="F72" s="48"/>
      <c r="G72" s="35"/>
      <c r="H72" s="49"/>
      <c r="I72" s="50"/>
      <c r="J72" s="35"/>
      <c r="K72" s="48"/>
      <c r="L72" s="48"/>
      <c r="M72" s="35"/>
      <c r="N72" s="49"/>
      <c r="O72" s="50"/>
      <c r="P72" s="50"/>
      <c r="Q72" s="49"/>
      <c r="R72" s="49"/>
    </row>
    <row r="73" spans="1:21" x14ac:dyDescent="0.2">
      <c r="A73" s="15"/>
      <c r="B73" s="15"/>
      <c r="C73" s="35"/>
      <c r="D73" s="35"/>
      <c r="E73" s="48"/>
      <c r="F73" s="48"/>
      <c r="G73" s="35"/>
      <c r="H73" s="49"/>
      <c r="I73" s="50"/>
      <c r="J73" s="35"/>
      <c r="K73" s="48"/>
      <c r="L73" s="48"/>
      <c r="M73" s="35"/>
      <c r="N73" s="49"/>
      <c r="O73" s="50"/>
      <c r="P73" s="50"/>
      <c r="Q73" s="49"/>
      <c r="R73" s="49"/>
    </row>
    <row r="74" spans="1:21" x14ac:dyDescent="0.2">
      <c r="A74" s="15"/>
      <c r="B74" s="15"/>
      <c r="C74" s="35"/>
      <c r="D74" s="35"/>
      <c r="E74" s="48"/>
      <c r="F74" s="48"/>
      <c r="G74" s="35"/>
      <c r="H74" s="49"/>
      <c r="I74" s="50"/>
      <c r="J74" s="35"/>
      <c r="K74" s="48"/>
      <c r="L74" s="48"/>
      <c r="M74" s="35"/>
      <c r="N74" s="49"/>
      <c r="O74" s="50"/>
      <c r="P74" s="50"/>
      <c r="Q74" s="49"/>
      <c r="R74" s="49"/>
    </row>
    <row r="75" spans="1:21" x14ac:dyDescent="0.2">
      <c r="A75" s="15"/>
      <c r="B75" s="15"/>
      <c r="C75" s="35"/>
      <c r="D75" s="35"/>
      <c r="E75" s="48"/>
      <c r="F75" s="48"/>
      <c r="G75" s="35"/>
      <c r="H75" s="49"/>
      <c r="I75" s="50"/>
      <c r="J75" s="35"/>
      <c r="K75" s="48"/>
      <c r="L75" s="48"/>
      <c r="M75" s="35"/>
      <c r="N75" s="49"/>
      <c r="O75" s="50"/>
      <c r="P75" s="50"/>
      <c r="Q75" s="49"/>
      <c r="R75" s="49"/>
    </row>
    <row r="76" spans="1:21" x14ac:dyDescent="0.2">
      <c r="A76" s="15"/>
      <c r="B76" s="15"/>
      <c r="C76" s="35"/>
      <c r="D76" s="35"/>
      <c r="E76" s="48"/>
      <c r="F76" s="48"/>
      <c r="G76" s="35"/>
      <c r="H76" s="49"/>
      <c r="I76" s="50"/>
      <c r="J76" s="35"/>
      <c r="K76" s="48"/>
      <c r="L76" s="48"/>
      <c r="M76" s="35"/>
      <c r="N76" s="49"/>
      <c r="O76" s="50"/>
      <c r="P76" s="50"/>
      <c r="Q76" s="49"/>
      <c r="R76" s="49"/>
    </row>
    <row r="77" spans="1:21" x14ac:dyDescent="0.2">
      <c r="A77" s="15"/>
      <c r="B77" s="15"/>
      <c r="C77" s="35"/>
      <c r="D77" s="35"/>
      <c r="E77" s="48"/>
      <c r="F77" s="48"/>
      <c r="G77" s="35"/>
      <c r="H77" s="49"/>
      <c r="I77" s="50"/>
      <c r="J77" s="35"/>
      <c r="K77" s="48"/>
      <c r="L77" s="48"/>
      <c r="M77" s="35"/>
      <c r="N77" s="49"/>
      <c r="O77" s="50"/>
      <c r="P77" s="50"/>
      <c r="Q77" s="49"/>
      <c r="R77" s="49"/>
    </row>
    <row r="78" spans="1:21" x14ac:dyDescent="0.2">
      <c r="A78" s="15"/>
      <c r="B78" s="15"/>
      <c r="C78" s="35"/>
      <c r="D78" s="35"/>
      <c r="E78" s="48"/>
      <c r="F78" s="48"/>
      <c r="G78" s="35"/>
      <c r="H78" s="49"/>
      <c r="I78" s="50"/>
      <c r="J78" s="35"/>
      <c r="K78" s="48"/>
      <c r="L78" s="48"/>
      <c r="M78" s="35"/>
      <c r="N78" s="49"/>
      <c r="O78" s="50"/>
      <c r="P78" s="50"/>
      <c r="Q78" s="49"/>
      <c r="R78" s="49"/>
    </row>
    <row r="79" spans="1:21" x14ac:dyDescent="0.2">
      <c r="A79" s="15"/>
      <c r="B79" s="15"/>
      <c r="C79" s="35"/>
      <c r="D79" s="35"/>
      <c r="E79" s="48"/>
      <c r="F79" s="48"/>
      <c r="G79" s="35"/>
      <c r="H79" s="49"/>
      <c r="I79" s="50"/>
      <c r="J79" s="35"/>
      <c r="K79" s="48"/>
      <c r="L79" s="48"/>
      <c r="M79" s="35"/>
      <c r="N79" s="49"/>
      <c r="O79" s="50"/>
      <c r="P79" s="50"/>
      <c r="Q79" s="49"/>
      <c r="R79" s="49"/>
    </row>
    <row r="80" spans="1:21" x14ac:dyDescent="0.2">
      <c r="A80" s="15"/>
      <c r="B80" s="15"/>
      <c r="C80" s="35"/>
      <c r="D80" s="35"/>
      <c r="E80" s="48"/>
      <c r="F80" s="48"/>
      <c r="G80" s="35"/>
      <c r="H80" s="49"/>
      <c r="I80" s="50"/>
      <c r="J80" s="35"/>
      <c r="K80" s="48"/>
      <c r="L80" s="48"/>
      <c r="M80" s="35"/>
      <c r="N80" s="49"/>
      <c r="O80" s="50"/>
      <c r="P80" s="50"/>
      <c r="Q80" s="49"/>
      <c r="R80" s="49"/>
    </row>
    <row r="81" spans="1:18" x14ac:dyDescent="0.2">
      <c r="A81" s="15"/>
      <c r="B81" s="15"/>
      <c r="C81" s="35"/>
      <c r="D81" s="35"/>
      <c r="E81" s="48"/>
      <c r="F81" s="48"/>
      <c r="G81" s="35"/>
      <c r="H81" s="49"/>
      <c r="I81" s="50"/>
      <c r="J81" s="35"/>
      <c r="K81" s="48"/>
      <c r="L81" s="48"/>
      <c r="M81" s="35"/>
      <c r="N81" s="49"/>
      <c r="O81" s="50"/>
      <c r="P81" s="50"/>
      <c r="Q81" s="49"/>
      <c r="R81" s="49"/>
    </row>
    <row r="82" spans="1:18" x14ac:dyDescent="0.2">
      <c r="A82" s="15"/>
      <c r="B82" s="15"/>
      <c r="C82" s="35"/>
      <c r="D82" s="35"/>
      <c r="E82" s="48"/>
      <c r="F82" s="48"/>
      <c r="G82" s="35"/>
      <c r="H82" s="49"/>
      <c r="I82" s="50"/>
      <c r="J82" s="35"/>
      <c r="K82" s="48"/>
      <c r="L82" s="48"/>
      <c r="M82" s="35"/>
      <c r="N82" s="49"/>
      <c r="O82" s="50"/>
      <c r="P82" s="50"/>
      <c r="Q82" s="49"/>
      <c r="R82" s="49"/>
    </row>
    <row r="83" spans="1:18" x14ac:dyDescent="0.2">
      <c r="A83" s="15"/>
      <c r="B83" s="15"/>
      <c r="C83" s="35"/>
      <c r="D83" s="35"/>
      <c r="E83" s="48"/>
      <c r="F83" s="48"/>
      <c r="G83" s="35"/>
      <c r="H83" s="49"/>
      <c r="I83" s="50"/>
      <c r="J83" s="35"/>
      <c r="K83" s="48"/>
      <c r="L83" s="48"/>
      <c r="M83" s="35"/>
      <c r="N83" s="49"/>
      <c r="O83" s="50"/>
      <c r="P83" s="50"/>
      <c r="Q83" s="49"/>
      <c r="R83" s="49"/>
    </row>
    <row r="84" spans="1:18" x14ac:dyDescent="0.2">
      <c r="A84" s="15"/>
      <c r="B84" s="15"/>
      <c r="C84" s="35"/>
      <c r="D84" s="35"/>
      <c r="E84" s="48"/>
      <c r="F84" s="48"/>
      <c r="G84" s="35"/>
      <c r="H84" s="49"/>
      <c r="I84" s="50"/>
      <c r="J84" s="35"/>
      <c r="K84" s="48"/>
      <c r="L84" s="48"/>
      <c r="M84" s="35"/>
      <c r="N84" s="49"/>
      <c r="O84" s="50"/>
      <c r="P84" s="50"/>
      <c r="Q84" s="49"/>
      <c r="R84" s="49"/>
    </row>
    <row r="85" spans="1:18" x14ac:dyDescent="0.2">
      <c r="A85" s="15"/>
      <c r="B85" s="15"/>
      <c r="C85" s="35"/>
      <c r="D85" s="35"/>
      <c r="E85" s="48"/>
      <c r="F85" s="48"/>
      <c r="G85" s="35"/>
      <c r="H85" s="49"/>
      <c r="I85" s="50"/>
      <c r="J85" s="35"/>
      <c r="K85" s="48"/>
      <c r="L85" s="48"/>
      <c r="M85" s="35"/>
      <c r="N85" s="49"/>
      <c r="O85" s="50"/>
      <c r="P85" s="50"/>
      <c r="Q85" s="49"/>
      <c r="R85" s="49"/>
    </row>
    <row r="86" spans="1:18" x14ac:dyDescent="0.2">
      <c r="A86" s="15"/>
      <c r="B86" s="15"/>
      <c r="C86" s="35"/>
      <c r="D86" s="35"/>
      <c r="E86" s="48"/>
      <c r="F86" s="48"/>
      <c r="G86" s="35"/>
      <c r="H86" s="49"/>
      <c r="I86" s="50"/>
      <c r="J86" s="35"/>
      <c r="K86" s="48"/>
      <c r="L86" s="48"/>
      <c r="M86" s="35"/>
      <c r="N86" s="49"/>
      <c r="O86" s="50"/>
      <c r="P86" s="50"/>
      <c r="Q86" s="49"/>
      <c r="R86" s="49"/>
    </row>
    <row r="87" spans="1:18" x14ac:dyDescent="0.2">
      <c r="A87" s="15"/>
      <c r="B87" s="15"/>
      <c r="C87" s="35"/>
      <c r="D87" s="35"/>
      <c r="E87" s="48"/>
      <c r="F87" s="48"/>
      <c r="G87" s="35"/>
      <c r="H87" s="49"/>
      <c r="I87" s="50"/>
      <c r="J87" s="35"/>
      <c r="K87" s="48"/>
      <c r="L87" s="48"/>
      <c r="M87" s="35"/>
      <c r="N87" s="49"/>
      <c r="O87" s="50"/>
      <c r="P87" s="50"/>
      <c r="Q87" s="49"/>
      <c r="R87" s="49"/>
    </row>
    <row r="88" spans="1:18" x14ac:dyDescent="0.2">
      <c r="A88" s="15"/>
      <c r="B88" s="15"/>
      <c r="C88" s="35"/>
      <c r="D88" s="35"/>
      <c r="E88" s="48"/>
      <c r="F88" s="48"/>
      <c r="G88" s="35"/>
      <c r="H88" s="49"/>
      <c r="I88" s="50"/>
      <c r="J88" s="35"/>
      <c r="K88" s="48"/>
      <c r="L88" s="48"/>
      <c r="M88" s="35"/>
      <c r="N88" s="49"/>
      <c r="O88" s="50"/>
      <c r="P88" s="50"/>
      <c r="Q88" s="49"/>
      <c r="R88" s="49"/>
    </row>
    <row r="89" spans="1:18" x14ac:dyDescent="0.2">
      <c r="A89" s="15"/>
      <c r="B89" s="15"/>
      <c r="C89" s="35"/>
      <c r="D89" s="35"/>
      <c r="E89" s="48"/>
      <c r="F89" s="48"/>
      <c r="G89" s="35"/>
      <c r="H89" s="49"/>
      <c r="I89" s="50"/>
      <c r="J89" s="35"/>
      <c r="K89" s="48"/>
      <c r="L89" s="48"/>
      <c r="M89" s="35"/>
      <c r="N89" s="49"/>
      <c r="O89" s="50"/>
      <c r="P89" s="50"/>
      <c r="Q89" s="49"/>
      <c r="R89" s="49"/>
    </row>
    <row r="90" spans="1:18" x14ac:dyDescent="0.2">
      <c r="A90" s="15"/>
      <c r="B90" s="15"/>
      <c r="C90" s="35"/>
      <c r="D90" s="35"/>
      <c r="E90" s="48"/>
      <c r="F90" s="48"/>
      <c r="G90" s="35"/>
      <c r="H90" s="49"/>
      <c r="I90" s="50"/>
      <c r="J90" s="35"/>
      <c r="K90" s="48"/>
      <c r="L90" s="48"/>
      <c r="M90" s="35"/>
      <c r="N90" s="49"/>
      <c r="O90" s="50"/>
      <c r="P90" s="50"/>
      <c r="Q90" s="49"/>
      <c r="R90" s="49"/>
    </row>
    <row r="91" spans="1:18" x14ac:dyDescent="0.2">
      <c r="A91" s="15"/>
      <c r="B91" s="15"/>
      <c r="C91" s="35"/>
      <c r="D91" s="35"/>
      <c r="E91" s="48"/>
      <c r="F91" s="48"/>
      <c r="G91" s="35"/>
      <c r="H91" s="49"/>
      <c r="I91" s="50"/>
      <c r="J91" s="35"/>
      <c r="K91" s="48"/>
      <c r="L91" s="48"/>
      <c r="M91" s="35"/>
      <c r="N91" s="49"/>
      <c r="O91" s="50"/>
      <c r="P91" s="50"/>
      <c r="Q91" s="49"/>
      <c r="R91" s="49"/>
    </row>
    <row r="92" spans="1:18" x14ac:dyDescent="0.2">
      <c r="A92" s="15"/>
      <c r="B92" s="15"/>
      <c r="C92" s="35"/>
      <c r="D92" s="35"/>
      <c r="E92" s="48"/>
      <c r="F92" s="48"/>
      <c r="G92" s="35"/>
      <c r="H92" s="49"/>
      <c r="I92" s="50"/>
      <c r="J92" s="35"/>
      <c r="K92" s="48"/>
      <c r="L92" s="48"/>
      <c r="M92" s="35"/>
      <c r="N92" s="49"/>
      <c r="O92" s="50"/>
      <c r="P92" s="50"/>
      <c r="Q92" s="49"/>
      <c r="R92" s="49"/>
    </row>
    <row r="93" spans="1:18" x14ac:dyDescent="0.2">
      <c r="A93" s="15"/>
      <c r="B93" s="15"/>
      <c r="C93" s="35"/>
      <c r="D93" s="35"/>
      <c r="E93" s="48"/>
      <c r="F93" s="48"/>
      <c r="G93" s="35"/>
      <c r="H93" s="49"/>
      <c r="I93" s="50"/>
      <c r="J93" s="35"/>
      <c r="K93" s="48"/>
      <c r="L93" s="48"/>
      <c r="M93" s="35"/>
      <c r="N93" s="49"/>
      <c r="O93" s="50"/>
      <c r="P93" s="50"/>
      <c r="Q93" s="49"/>
      <c r="R93" s="49"/>
    </row>
    <row r="94" spans="1:18" x14ac:dyDescent="0.2">
      <c r="A94" s="15"/>
      <c r="B94" s="15"/>
      <c r="C94" s="35"/>
      <c r="D94" s="35"/>
      <c r="E94" s="48"/>
      <c r="F94" s="48"/>
      <c r="G94" s="35"/>
      <c r="H94" s="49"/>
      <c r="I94" s="50"/>
      <c r="J94" s="35"/>
      <c r="K94" s="48"/>
      <c r="L94" s="48"/>
      <c r="M94" s="35"/>
      <c r="N94" s="49"/>
      <c r="O94" s="50"/>
      <c r="P94" s="50"/>
      <c r="Q94" s="49"/>
      <c r="R94" s="49"/>
    </row>
    <row r="95" spans="1:18" x14ac:dyDescent="0.2">
      <c r="A95" s="15"/>
      <c r="B95" s="15"/>
      <c r="C95" s="35"/>
      <c r="D95" s="35"/>
      <c r="E95" s="48"/>
      <c r="F95" s="48"/>
      <c r="G95" s="35"/>
      <c r="H95" s="49"/>
      <c r="I95" s="50"/>
      <c r="J95" s="35"/>
      <c r="K95" s="48"/>
      <c r="L95" s="48"/>
      <c r="M95" s="35"/>
      <c r="N95" s="49"/>
      <c r="O95" s="50"/>
      <c r="P95" s="50"/>
      <c r="Q95" s="49"/>
      <c r="R95" s="49"/>
    </row>
    <row r="96" spans="1:18" x14ac:dyDescent="0.2">
      <c r="A96" s="15"/>
      <c r="B96" s="15"/>
      <c r="C96" s="35"/>
      <c r="D96" s="35"/>
      <c r="E96" s="48"/>
      <c r="F96" s="48"/>
      <c r="G96" s="35"/>
      <c r="H96" s="49"/>
      <c r="I96" s="50"/>
      <c r="J96" s="35"/>
      <c r="K96" s="48"/>
      <c r="L96" s="48"/>
      <c r="M96" s="35"/>
      <c r="N96" s="49"/>
      <c r="O96" s="50"/>
      <c r="P96" s="50"/>
      <c r="Q96" s="49"/>
      <c r="R96" s="49"/>
    </row>
    <row r="97" spans="1:18" x14ac:dyDescent="0.2">
      <c r="A97" s="15"/>
      <c r="B97" s="15"/>
      <c r="C97" s="35"/>
      <c r="D97" s="35"/>
      <c r="E97" s="48"/>
      <c r="F97" s="48"/>
      <c r="G97" s="35"/>
      <c r="H97" s="49"/>
      <c r="I97" s="50"/>
      <c r="J97" s="35"/>
      <c r="K97" s="48"/>
      <c r="L97" s="48"/>
      <c r="M97" s="35"/>
      <c r="N97" s="49"/>
      <c r="O97" s="50"/>
      <c r="P97" s="50"/>
      <c r="Q97" s="49"/>
      <c r="R97" s="49"/>
    </row>
    <row r="98" spans="1:18" x14ac:dyDescent="0.2">
      <c r="A98" s="15"/>
      <c r="B98" s="15"/>
      <c r="C98" s="35"/>
      <c r="D98" s="35"/>
      <c r="E98" s="48"/>
      <c r="F98" s="48"/>
      <c r="G98" s="35"/>
      <c r="H98" s="49"/>
      <c r="I98" s="50"/>
      <c r="J98" s="35"/>
      <c r="K98" s="48"/>
      <c r="L98" s="48"/>
      <c r="M98" s="35"/>
      <c r="N98" s="49"/>
      <c r="O98" s="50"/>
      <c r="P98" s="50"/>
      <c r="Q98" s="49"/>
      <c r="R98" s="49"/>
    </row>
    <row r="99" spans="1:18" x14ac:dyDescent="0.2">
      <c r="A99" s="15"/>
      <c r="B99" s="15"/>
      <c r="C99" s="35"/>
      <c r="D99" s="35"/>
      <c r="E99" s="48"/>
      <c r="F99" s="48"/>
      <c r="G99" s="35"/>
      <c r="H99" s="49"/>
      <c r="I99" s="50"/>
      <c r="J99" s="35"/>
      <c r="K99" s="48"/>
      <c r="L99" s="48"/>
      <c r="M99" s="35"/>
      <c r="N99" s="49"/>
      <c r="O99" s="50"/>
      <c r="P99" s="50"/>
      <c r="Q99" s="49"/>
      <c r="R99" s="49"/>
    </row>
    <row r="100" spans="1:18" x14ac:dyDescent="0.2">
      <c r="A100" s="15"/>
      <c r="B100" s="15"/>
      <c r="C100" s="35"/>
      <c r="D100" s="35"/>
      <c r="E100" s="48"/>
      <c r="F100" s="48"/>
      <c r="G100" s="35"/>
      <c r="H100" s="49"/>
      <c r="I100" s="50"/>
      <c r="J100" s="35"/>
      <c r="K100" s="48"/>
      <c r="L100" s="48"/>
      <c r="M100" s="35"/>
      <c r="N100" s="49"/>
      <c r="O100" s="50"/>
      <c r="P100" s="50"/>
      <c r="Q100" s="49"/>
      <c r="R100" s="49"/>
    </row>
    <row r="101" spans="1:18" x14ac:dyDescent="0.2">
      <c r="A101" s="15"/>
      <c r="B101" s="15"/>
      <c r="C101" s="35"/>
      <c r="D101" s="35"/>
      <c r="E101" s="48"/>
      <c r="F101" s="48"/>
      <c r="G101" s="35"/>
      <c r="H101" s="49"/>
      <c r="I101" s="50"/>
      <c r="J101" s="35"/>
      <c r="K101" s="48"/>
      <c r="L101" s="48"/>
      <c r="M101" s="35"/>
      <c r="N101" s="49"/>
      <c r="O101" s="50"/>
      <c r="P101" s="50"/>
      <c r="Q101" s="49"/>
      <c r="R101" s="49"/>
    </row>
    <row r="102" spans="1:18" x14ac:dyDescent="0.2">
      <c r="A102" s="15"/>
      <c r="B102" s="15"/>
      <c r="C102" s="35"/>
      <c r="D102" s="35"/>
      <c r="E102" s="48"/>
      <c r="F102" s="48"/>
      <c r="G102" s="35"/>
      <c r="H102" s="49"/>
      <c r="I102" s="50"/>
      <c r="J102" s="35"/>
      <c r="K102" s="48"/>
      <c r="L102" s="48"/>
      <c r="M102" s="35"/>
      <c r="N102" s="49"/>
      <c r="O102" s="50"/>
      <c r="P102" s="50"/>
      <c r="Q102" s="49"/>
      <c r="R102" s="49"/>
    </row>
    <row r="103" spans="1:18" x14ac:dyDescent="0.2">
      <c r="A103" s="15"/>
      <c r="B103" s="15"/>
      <c r="C103" s="35"/>
      <c r="D103" s="35"/>
      <c r="E103" s="48"/>
      <c r="F103" s="48"/>
      <c r="G103" s="35"/>
      <c r="H103" s="49"/>
      <c r="I103" s="50"/>
      <c r="J103" s="35"/>
      <c r="K103" s="48"/>
      <c r="L103" s="48"/>
      <c r="M103" s="35"/>
      <c r="N103" s="49"/>
      <c r="O103" s="50"/>
      <c r="P103" s="50"/>
      <c r="Q103" s="49"/>
      <c r="R103" s="49"/>
    </row>
    <row r="104" spans="1:18" x14ac:dyDescent="0.2">
      <c r="A104" s="15"/>
      <c r="B104" s="15"/>
      <c r="C104" s="35"/>
      <c r="D104" s="35"/>
      <c r="E104" s="48"/>
      <c r="F104" s="48"/>
      <c r="G104" s="35"/>
      <c r="H104" s="49"/>
      <c r="I104" s="50"/>
      <c r="J104" s="35"/>
      <c r="K104" s="48"/>
      <c r="L104" s="48"/>
      <c r="M104" s="35"/>
      <c r="N104" s="49"/>
      <c r="O104" s="50"/>
      <c r="P104" s="50"/>
      <c r="Q104" s="49"/>
      <c r="R104" s="49"/>
    </row>
    <row r="105" spans="1:18" x14ac:dyDescent="0.2">
      <c r="A105" s="15"/>
      <c r="B105" s="15"/>
      <c r="C105" s="35"/>
      <c r="D105" s="35"/>
      <c r="E105" s="48"/>
      <c r="F105" s="48"/>
      <c r="G105" s="35"/>
      <c r="H105" s="49"/>
      <c r="I105" s="50"/>
      <c r="J105" s="35"/>
      <c r="K105" s="48"/>
      <c r="L105" s="48"/>
      <c r="M105" s="35"/>
      <c r="N105" s="49"/>
      <c r="O105" s="50"/>
      <c r="P105" s="50"/>
      <c r="Q105" s="49"/>
      <c r="R105" s="49"/>
    </row>
    <row r="106" spans="1:18" x14ac:dyDescent="0.2">
      <c r="A106" s="15"/>
      <c r="B106" s="15"/>
      <c r="C106" s="35"/>
      <c r="D106" s="35"/>
      <c r="E106" s="48"/>
      <c r="F106" s="48"/>
      <c r="G106" s="35"/>
      <c r="H106" s="49"/>
      <c r="I106" s="50"/>
      <c r="J106" s="35"/>
      <c r="K106" s="48"/>
      <c r="L106" s="48"/>
      <c r="M106" s="35"/>
      <c r="N106" s="49"/>
      <c r="O106" s="50"/>
      <c r="P106" s="50"/>
      <c r="Q106" s="49"/>
      <c r="R106" s="49"/>
    </row>
    <row r="107" spans="1:18" x14ac:dyDescent="0.2">
      <c r="A107" s="15"/>
      <c r="B107" s="15"/>
      <c r="C107" s="35"/>
      <c r="D107" s="35"/>
      <c r="E107" s="48"/>
      <c r="F107" s="48"/>
      <c r="G107" s="35"/>
      <c r="H107" s="49"/>
      <c r="I107" s="50"/>
      <c r="J107" s="35"/>
      <c r="K107" s="48"/>
      <c r="L107" s="48"/>
      <c r="M107" s="35"/>
      <c r="N107" s="49"/>
      <c r="O107" s="50"/>
      <c r="P107" s="50"/>
      <c r="Q107" s="49"/>
      <c r="R107" s="49"/>
    </row>
    <row r="108" spans="1:18" x14ac:dyDescent="0.2">
      <c r="A108" s="15"/>
      <c r="B108" s="15"/>
      <c r="C108" s="35"/>
      <c r="D108" s="35"/>
      <c r="E108" s="48"/>
      <c r="F108" s="48"/>
      <c r="G108" s="35"/>
      <c r="H108" s="49"/>
      <c r="I108" s="50"/>
      <c r="J108" s="35"/>
      <c r="K108" s="48"/>
      <c r="L108" s="48"/>
      <c r="M108" s="35"/>
      <c r="N108" s="49"/>
      <c r="O108" s="50"/>
      <c r="P108" s="50"/>
      <c r="Q108" s="49"/>
      <c r="R108" s="49"/>
    </row>
    <row r="109" spans="1:18" x14ac:dyDescent="0.2">
      <c r="A109" s="15"/>
      <c r="B109" s="15"/>
      <c r="C109" s="35"/>
      <c r="D109" s="35"/>
      <c r="E109" s="48"/>
      <c r="F109" s="48"/>
      <c r="G109" s="35"/>
      <c r="H109" s="49"/>
      <c r="I109" s="50"/>
      <c r="J109" s="35"/>
      <c r="K109" s="48"/>
      <c r="L109" s="48"/>
      <c r="M109" s="35"/>
      <c r="N109" s="49"/>
      <c r="O109" s="50"/>
      <c r="P109" s="50"/>
      <c r="Q109" s="49"/>
      <c r="R109" s="49"/>
    </row>
    <row r="110" spans="1:18" x14ac:dyDescent="0.2">
      <c r="A110" s="15"/>
      <c r="B110" s="15"/>
      <c r="C110" s="35"/>
      <c r="D110" s="35"/>
      <c r="E110" s="48"/>
      <c r="F110" s="48"/>
      <c r="G110" s="35"/>
      <c r="H110" s="49"/>
      <c r="I110" s="50"/>
      <c r="J110" s="35"/>
      <c r="K110" s="48"/>
      <c r="L110" s="48"/>
      <c r="M110" s="35"/>
      <c r="N110" s="49"/>
      <c r="O110" s="50"/>
      <c r="P110" s="50"/>
      <c r="Q110" s="49"/>
      <c r="R110" s="49"/>
    </row>
    <row r="111" spans="1:18" x14ac:dyDescent="0.2">
      <c r="A111" s="15"/>
      <c r="B111" s="15"/>
      <c r="C111" s="35"/>
      <c r="D111" s="35"/>
      <c r="E111" s="48"/>
      <c r="F111" s="48"/>
      <c r="G111" s="35"/>
      <c r="H111" s="49"/>
      <c r="I111" s="50"/>
      <c r="J111" s="35"/>
      <c r="K111" s="48"/>
      <c r="L111" s="48"/>
      <c r="M111" s="35"/>
      <c r="N111" s="49"/>
      <c r="O111" s="50"/>
      <c r="P111" s="50"/>
      <c r="Q111" s="49"/>
      <c r="R111" s="49"/>
    </row>
    <row r="112" spans="1:18" x14ac:dyDescent="0.2">
      <c r="A112" s="15"/>
      <c r="B112" s="15"/>
      <c r="C112" s="35"/>
      <c r="D112" s="35"/>
      <c r="E112" s="48"/>
      <c r="F112" s="48"/>
      <c r="G112" s="35"/>
      <c r="H112" s="49"/>
      <c r="I112" s="50"/>
      <c r="J112" s="35"/>
      <c r="K112" s="48"/>
      <c r="L112" s="48"/>
      <c r="M112" s="35"/>
      <c r="N112" s="49"/>
      <c r="O112" s="50"/>
      <c r="P112" s="50"/>
      <c r="Q112" s="49"/>
      <c r="R112" s="49"/>
    </row>
    <row r="113" spans="1:18" x14ac:dyDescent="0.2">
      <c r="A113" s="15"/>
      <c r="B113" s="15"/>
      <c r="C113" s="35"/>
      <c r="D113" s="35"/>
      <c r="E113" s="48"/>
      <c r="F113" s="48"/>
      <c r="G113" s="35"/>
      <c r="H113" s="49"/>
      <c r="I113" s="50"/>
      <c r="J113" s="35"/>
      <c r="K113" s="48"/>
      <c r="L113" s="48"/>
      <c r="M113" s="35"/>
      <c r="N113" s="49"/>
      <c r="O113" s="50"/>
      <c r="P113" s="50"/>
      <c r="Q113" s="49"/>
      <c r="R113" s="49"/>
    </row>
    <row r="114" spans="1:18" x14ac:dyDescent="0.2">
      <c r="A114" s="15"/>
      <c r="B114" s="15"/>
      <c r="C114" s="35"/>
      <c r="D114" s="35"/>
      <c r="E114" s="48"/>
      <c r="F114" s="48"/>
      <c r="G114" s="35"/>
      <c r="H114" s="49"/>
      <c r="I114" s="50"/>
      <c r="J114" s="35"/>
      <c r="K114" s="48"/>
      <c r="L114" s="48"/>
      <c r="M114" s="35"/>
      <c r="N114" s="49"/>
      <c r="O114" s="50"/>
      <c r="P114" s="50"/>
      <c r="Q114" s="49"/>
      <c r="R114" s="49"/>
    </row>
    <row r="115" spans="1:18" x14ac:dyDescent="0.2">
      <c r="A115" s="15"/>
      <c r="B115" s="15"/>
      <c r="C115" s="35"/>
      <c r="D115" s="35"/>
      <c r="E115" s="48"/>
      <c r="F115" s="48"/>
      <c r="G115" s="35"/>
      <c r="H115" s="49"/>
      <c r="I115" s="50"/>
      <c r="J115" s="35"/>
      <c r="K115" s="48"/>
      <c r="L115" s="48"/>
      <c r="M115" s="35"/>
      <c r="N115" s="49"/>
      <c r="O115" s="50"/>
      <c r="P115" s="50"/>
      <c r="Q115" s="49"/>
      <c r="R115" s="49"/>
    </row>
    <row r="116" spans="1:18" x14ac:dyDescent="0.2">
      <c r="A116" s="15"/>
      <c r="B116" s="15"/>
      <c r="C116" s="35"/>
      <c r="D116" s="35"/>
      <c r="E116" s="48"/>
      <c r="F116" s="48"/>
      <c r="G116" s="35"/>
      <c r="H116" s="49"/>
      <c r="I116" s="50"/>
      <c r="J116" s="35"/>
      <c r="K116" s="48"/>
      <c r="L116" s="48"/>
      <c r="M116" s="35"/>
      <c r="N116" s="49"/>
      <c r="O116" s="50"/>
      <c r="P116" s="50"/>
      <c r="Q116" s="49"/>
      <c r="R116" s="49"/>
    </row>
    <row r="117" spans="1:18" x14ac:dyDescent="0.2">
      <c r="A117" s="15"/>
      <c r="B117" s="15"/>
      <c r="C117" s="35"/>
      <c r="D117" s="35"/>
      <c r="E117" s="48"/>
      <c r="F117" s="48"/>
      <c r="G117" s="35"/>
      <c r="H117" s="49"/>
      <c r="I117" s="50"/>
      <c r="J117" s="35"/>
      <c r="K117" s="48"/>
      <c r="L117" s="48"/>
      <c r="M117" s="35"/>
      <c r="N117" s="49"/>
      <c r="O117" s="50"/>
      <c r="P117" s="50"/>
      <c r="Q117" s="49"/>
      <c r="R117" s="49"/>
    </row>
    <row r="118" spans="1:18" x14ac:dyDescent="0.2">
      <c r="A118" s="15"/>
      <c r="B118" s="15"/>
      <c r="C118" s="35"/>
      <c r="D118" s="35"/>
      <c r="E118" s="48"/>
      <c r="F118" s="48"/>
      <c r="G118" s="35"/>
      <c r="H118" s="49"/>
      <c r="I118" s="50"/>
      <c r="J118" s="35"/>
      <c r="K118" s="48"/>
      <c r="L118" s="48"/>
      <c r="M118" s="35"/>
      <c r="N118" s="49"/>
      <c r="O118" s="50"/>
      <c r="P118" s="50"/>
      <c r="Q118" s="49"/>
      <c r="R118" s="49"/>
    </row>
    <row r="119" spans="1:18" x14ac:dyDescent="0.2">
      <c r="A119" s="15"/>
      <c r="B119" s="15"/>
      <c r="C119" s="35"/>
      <c r="D119" s="35"/>
      <c r="E119" s="48"/>
      <c r="F119" s="48"/>
      <c r="G119" s="35"/>
      <c r="H119" s="49"/>
      <c r="I119" s="50"/>
      <c r="J119" s="35"/>
      <c r="K119" s="48"/>
      <c r="L119" s="48"/>
      <c r="M119" s="35"/>
      <c r="N119" s="49"/>
      <c r="O119" s="50"/>
      <c r="P119" s="50"/>
      <c r="Q119" s="49"/>
      <c r="R119" s="49"/>
    </row>
    <row r="120" spans="1:18" x14ac:dyDescent="0.2">
      <c r="A120" s="15"/>
      <c r="B120" s="15"/>
      <c r="C120" s="35"/>
      <c r="D120" s="35"/>
      <c r="E120" s="48"/>
      <c r="F120" s="48"/>
      <c r="G120" s="35"/>
      <c r="H120" s="49"/>
      <c r="I120" s="50"/>
      <c r="J120" s="35"/>
      <c r="K120" s="48"/>
      <c r="L120" s="48"/>
      <c r="M120" s="35"/>
      <c r="N120" s="49"/>
      <c r="O120" s="50"/>
      <c r="P120" s="50"/>
      <c r="Q120" s="49"/>
      <c r="R120" s="49"/>
    </row>
    <row r="121" spans="1:18" x14ac:dyDescent="0.2">
      <c r="A121" s="15"/>
      <c r="B121" s="15"/>
      <c r="C121" s="35"/>
      <c r="D121" s="35"/>
      <c r="E121" s="48"/>
      <c r="F121" s="48"/>
      <c r="G121" s="35"/>
      <c r="H121" s="49"/>
      <c r="I121" s="50"/>
      <c r="J121" s="35"/>
      <c r="K121" s="48"/>
      <c r="L121" s="48"/>
      <c r="M121" s="35"/>
      <c r="N121" s="49"/>
      <c r="O121" s="50"/>
      <c r="P121" s="50"/>
      <c r="Q121" s="49"/>
      <c r="R121" s="49"/>
    </row>
    <row r="122" spans="1:18" x14ac:dyDescent="0.2">
      <c r="A122" s="15"/>
      <c r="B122" s="15"/>
      <c r="C122" s="35"/>
      <c r="D122" s="35"/>
      <c r="E122" s="48"/>
      <c r="F122" s="48"/>
      <c r="G122" s="35"/>
      <c r="H122" s="49"/>
      <c r="I122" s="50"/>
      <c r="J122" s="35"/>
      <c r="K122" s="48"/>
      <c r="L122" s="48"/>
      <c r="M122" s="35"/>
      <c r="N122" s="49"/>
      <c r="O122" s="50"/>
      <c r="P122" s="50"/>
      <c r="Q122" s="49"/>
      <c r="R122" s="49"/>
    </row>
    <row r="123" spans="1:18" x14ac:dyDescent="0.2">
      <c r="A123" s="15"/>
      <c r="B123" s="15"/>
      <c r="C123" s="35"/>
      <c r="D123" s="35"/>
      <c r="E123" s="48"/>
      <c r="F123" s="48"/>
      <c r="G123" s="35"/>
      <c r="H123" s="49"/>
      <c r="I123" s="50"/>
      <c r="J123" s="35"/>
      <c r="K123" s="48"/>
      <c r="L123" s="48"/>
      <c r="M123" s="35"/>
      <c r="N123" s="49"/>
      <c r="O123" s="50"/>
      <c r="P123" s="50"/>
      <c r="Q123" s="49"/>
      <c r="R123" s="49"/>
    </row>
    <row r="124" spans="1:18" x14ac:dyDescent="0.2">
      <c r="A124" s="15"/>
      <c r="B124" s="15"/>
      <c r="C124" s="35"/>
      <c r="D124" s="35"/>
      <c r="E124" s="48"/>
      <c r="F124" s="48"/>
      <c r="G124" s="35"/>
      <c r="H124" s="49"/>
      <c r="I124" s="50"/>
      <c r="J124" s="35"/>
      <c r="K124" s="48"/>
      <c r="L124" s="48"/>
      <c r="M124" s="35"/>
      <c r="N124" s="49"/>
      <c r="O124" s="50"/>
      <c r="P124" s="50"/>
      <c r="Q124" s="49"/>
      <c r="R124" s="49"/>
    </row>
    <row r="125" spans="1:18" x14ac:dyDescent="0.2">
      <c r="A125" s="15"/>
      <c r="B125" s="15"/>
      <c r="C125" s="35"/>
      <c r="D125" s="35"/>
      <c r="E125" s="48"/>
      <c r="F125" s="48"/>
      <c r="G125" s="35"/>
      <c r="H125" s="49"/>
      <c r="I125" s="50"/>
      <c r="J125" s="35"/>
      <c r="K125" s="48"/>
      <c r="L125" s="48"/>
      <c r="M125" s="35"/>
      <c r="N125" s="49"/>
      <c r="O125" s="50"/>
      <c r="P125" s="50"/>
      <c r="Q125" s="49"/>
      <c r="R125" s="49"/>
    </row>
    <row r="126" spans="1:18" x14ac:dyDescent="0.2">
      <c r="A126" s="15"/>
      <c r="B126" s="15"/>
      <c r="C126" s="35"/>
      <c r="D126" s="35"/>
      <c r="E126" s="48"/>
      <c r="F126" s="48"/>
      <c r="G126" s="35"/>
      <c r="H126" s="49"/>
      <c r="I126" s="50"/>
      <c r="J126" s="35"/>
      <c r="K126" s="48"/>
      <c r="L126" s="48"/>
      <c r="M126" s="35"/>
      <c r="N126" s="49"/>
      <c r="O126" s="50"/>
      <c r="P126" s="50"/>
      <c r="Q126" s="49"/>
      <c r="R126" s="49"/>
    </row>
    <row r="127" spans="1:18" x14ac:dyDescent="0.2">
      <c r="A127" s="15"/>
      <c r="B127" s="15"/>
      <c r="C127" s="35"/>
      <c r="D127" s="35"/>
      <c r="E127" s="48"/>
      <c r="F127" s="48"/>
      <c r="G127" s="35"/>
      <c r="H127" s="49"/>
      <c r="I127" s="50"/>
      <c r="J127" s="35"/>
      <c r="K127" s="48"/>
      <c r="L127" s="48"/>
      <c r="M127" s="35"/>
      <c r="N127" s="49"/>
      <c r="O127" s="50"/>
      <c r="P127" s="50"/>
      <c r="Q127" s="49"/>
      <c r="R127" s="49"/>
    </row>
    <row r="128" spans="1:18" x14ac:dyDescent="0.2">
      <c r="A128" s="15"/>
      <c r="B128" s="15"/>
      <c r="C128" s="35"/>
      <c r="D128" s="35"/>
      <c r="E128" s="48"/>
      <c r="F128" s="48"/>
      <c r="G128" s="35"/>
      <c r="H128" s="49"/>
      <c r="I128" s="50"/>
      <c r="J128" s="35"/>
      <c r="K128" s="48"/>
      <c r="L128" s="48"/>
      <c r="M128" s="35"/>
      <c r="N128" s="49"/>
      <c r="O128" s="50"/>
      <c r="P128" s="50"/>
      <c r="Q128" s="49"/>
      <c r="R128" s="49"/>
    </row>
    <row r="129" spans="1:18" x14ac:dyDescent="0.2">
      <c r="A129" s="15"/>
      <c r="B129" s="15"/>
      <c r="C129" s="35"/>
      <c r="D129" s="35"/>
      <c r="E129" s="48"/>
      <c r="F129" s="48"/>
      <c r="G129" s="35"/>
      <c r="H129" s="49"/>
      <c r="I129" s="50"/>
      <c r="J129" s="35"/>
      <c r="K129" s="48"/>
      <c r="L129" s="48"/>
      <c r="M129" s="35"/>
      <c r="N129" s="49"/>
      <c r="O129" s="50"/>
      <c r="P129" s="50"/>
      <c r="Q129" s="49"/>
      <c r="R129" s="49"/>
    </row>
    <row r="130" spans="1:18" x14ac:dyDescent="0.2">
      <c r="A130" s="15"/>
      <c r="B130" s="15"/>
      <c r="C130" s="35"/>
      <c r="D130" s="35"/>
      <c r="E130" s="48"/>
      <c r="F130" s="48"/>
      <c r="G130" s="35"/>
      <c r="H130" s="49"/>
      <c r="I130" s="50"/>
      <c r="J130" s="35"/>
      <c r="K130" s="48"/>
      <c r="L130" s="48"/>
      <c r="M130" s="35"/>
      <c r="N130" s="49"/>
      <c r="O130" s="50"/>
      <c r="P130" s="50"/>
      <c r="Q130" s="49"/>
      <c r="R130" s="49"/>
    </row>
    <row r="131" spans="1:18" x14ac:dyDescent="0.2">
      <c r="A131" s="15"/>
      <c r="B131" s="15"/>
      <c r="C131" s="35"/>
      <c r="D131" s="35"/>
      <c r="E131" s="48"/>
      <c r="F131" s="48"/>
      <c r="G131" s="35"/>
      <c r="H131" s="49"/>
      <c r="I131" s="50"/>
      <c r="J131" s="35"/>
      <c r="K131" s="48"/>
      <c r="L131" s="48"/>
      <c r="M131" s="35"/>
      <c r="N131" s="49"/>
      <c r="O131" s="50"/>
      <c r="P131" s="50"/>
      <c r="Q131" s="49"/>
      <c r="R131" s="49"/>
    </row>
  </sheetData>
  <sheetProtection selectLockedCells="1" selectUnlockedCells="1"/>
  <mergeCells count="17">
    <mergeCell ref="P4:R4"/>
    <mergeCell ref="S4:T4"/>
    <mergeCell ref="U3:U67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A61" zoomScale="80" zoomScaleNormal="100" zoomScaleSheetLayoutView="80" workbookViewId="0">
      <selection activeCell="A3" sqref="A3:A5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8.7109375" style="2" customWidth="1"/>
    <col min="4" max="4" width="10.140625" style="2" customWidth="1"/>
    <col min="5" max="6" width="9.7109375" style="3" customWidth="1"/>
    <col min="7" max="7" width="9.42578125" style="2" customWidth="1"/>
    <col min="8" max="8" width="9.140625" style="4" customWidth="1"/>
    <col min="9" max="9" width="9.140625" style="21" customWidth="1"/>
    <col min="10" max="10" width="10" style="2" customWidth="1"/>
    <col min="11" max="11" width="10.28515625" style="3" customWidth="1"/>
    <col min="12" max="12" width="10.7109375" style="3" customWidth="1"/>
    <col min="13" max="13" width="7.5703125" style="2" customWidth="1"/>
    <col min="14" max="14" width="8.140625" style="4" customWidth="1"/>
    <col min="15" max="15" width="8.7109375" style="21" customWidth="1"/>
    <col min="16" max="16" width="10.28515625" style="21" customWidth="1"/>
    <col min="17" max="17" width="9.85546875" style="4" customWidth="1"/>
    <col min="18" max="18" width="10.7109375" style="4" customWidth="1"/>
    <col min="19" max="19" width="6.7109375" style="18" customWidth="1"/>
    <col min="20" max="20" width="8.7109375" style="5" customWidth="1"/>
    <col min="21" max="21" width="6" style="5" customWidth="1"/>
    <col min="22" max="225" width="9.140625" style="5" customWidth="1"/>
    <col min="226" max="226" width="9.140625" style="1" customWidth="1"/>
    <col min="227" max="16384" width="9.140625" style="1"/>
  </cols>
  <sheetData>
    <row r="1" spans="1:256" s="16" customFormat="1" ht="19.899999999999999" customHeight="1" x14ac:dyDescent="0.25">
      <c r="A1" s="6" t="s">
        <v>95</v>
      </c>
      <c r="B1" s="15"/>
      <c r="C1" s="22" t="s">
        <v>83</v>
      </c>
      <c r="D1" s="9"/>
      <c r="E1" s="8"/>
      <c r="F1" s="8"/>
      <c r="G1" s="9"/>
      <c r="H1" s="8"/>
      <c r="I1" s="9"/>
      <c r="J1" s="9"/>
      <c r="K1" s="8"/>
      <c r="L1" s="8"/>
      <c r="M1" s="9"/>
      <c r="N1" s="8"/>
      <c r="O1" s="9"/>
      <c r="P1" s="9"/>
      <c r="Q1" s="8"/>
      <c r="R1" s="8"/>
      <c r="S1" s="3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</row>
    <row r="2" spans="1:256" s="16" customFormat="1" ht="14.25" customHeight="1" x14ac:dyDescent="0.2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104" t="s">
        <v>78</v>
      </c>
      <c r="T2" s="104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</row>
    <row r="3" spans="1:256" s="44" customFormat="1" x14ac:dyDescent="0.2">
      <c r="A3" s="91" t="s">
        <v>3</v>
      </c>
      <c r="B3" s="93" t="s">
        <v>4</v>
      </c>
      <c r="C3" s="95" t="s">
        <v>96</v>
      </c>
      <c r="D3" s="95"/>
      <c r="E3" s="95"/>
      <c r="F3" s="95"/>
      <c r="G3" s="95"/>
      <c r="H3" s="95"/>
      <c r="I3" s="95" t="s">
        <v>97</v>
      </c>
      <c r="J3" s="95"/>
      <c r="K3" s="95"/>
      <c r="L3" s="95"/>
      <c r="M3" s="95"/>
      <c r="N3" s="95"/>
      <c r="O3" s="95" t="s">
        <v>98</v>
      </c>
      <c r="P3" s="95"/>
      <c r="Q3" s="95"/>
      <c r="R3" s="95"/>
      <c r="S3" s="95"/>
      <c r="T3" s="100"/>
      <c r="U3" s="87" t="s">
        <v>99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</row>
    <row r="4" spans="1:256" s="44" customFormat="1" ht="27.75" customHeight="1" x14ac:dyDescent="0.2">
      <c r="A4" s="92"/>
      <c r="B4" s="94"/>
      <c r="C4" s="96" t="str">
        <f>"Target for " &amp; RIGHT(Fyear!A1,4) &amp; "-" &amp;RIGHT(Fyear!A1,2)+1</f>
        <v>Target for 2021-22</v>
      </c>
      <c r="D4" s="97" t="s">
        <v>7</v>
      </c>
      <c r="E4" s="97"/>
      <c r="F4" s="97"/>
      <c r="G4" s="98" t="str">
        <f>T8E!G4</f>
        <v>Outstanding As on 30.06.2021</v>
      </c>
      <c r="H4" s="98"/>
      <c r="I4" s="96" t="str">
        <f>"Target for " &amp; RIGHT(Fyear!A1,4) &amp; "-" &amp;RIGHT(Fyear!A1,2)+1</f>
        <v>Target for 2021-22</v>
      </c>
      <c r="J4" s="97" t="s">
        <v>7</v>
      </c>
      <c r="K4" s="97"/>
      <c r="L4" s="97"/>
      <c r="M4" s="98" t="str">
        <f>T8E!G4</f>
        <v>Outstanding As on 30.06.2021</v>
      </c>
      <c r="N4" s="98"/>
      <c r="O4" s="96" t="str">
        <f>"Target for " &amp; RIGHT(A2,4) &amp; "-" &amp;RIGHT(A2,2)+1</f>
        <v>Target for 2021-22</v>
      </c>
      <c r="P4" s="97" t="s">
        <v>7</v>
      </c>
      <c r="Q4" s="97"/>
      <c r="R4" s="97"/>
      <c r="S4" s="98" t="str">
        <f>T8E!G4</f>
        <v>Outstanding As on 30.06.2021</v>
      </c>
      <c r="T4" s="99"/>
      <c r="U4" s="87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</row>
    <row r="5" spans="1:256" s="45" customFormat="1" ht="25.5" customHeight="1" x14ac:dyDescent="0.2">
      <c r="A5" s="92"/>
      <c r="B5" s="94"/>
      <c r="C5" s="96"/>
      <c r="D5" s="33" t="s">
        <v>100</v>
      </c>
      <c r="E5" s="34" t="s">
        <v>10</v>
      </c>
      <c r="F5" s="34" t="s">
        <v>11</v>
      </c>
      <c r="G5" s="33" t="s">
        <v>12</v>
      </c>
      <c r="H5" s="34" t="s">
        <v>13</v>
      </c>
      <c r="I5" s="96"/>
      <c r="J5" s="33" t="s">
        <v>100</v>
      </c>
      <c r="K5" s="34" t="s">
        <v>10</v>
      </c>
      <c r="L5" s="34" t="s">
        <v>11</v>
      </c>
      <c r="M5" s="33" t="s">
        <v>12</v>
      </c>
      <c r="N5" s="34" t="s">
        <v>13</v>
      </c>
      <c r="O5" s="96"/>
      <c r="P5" s="33" t="s">
        <v>100</v>
      </c>
      <c r="Q5" s="34" t="s">
        <v>10</v>
      </c>
      <c r="R5" s="34" t="s">
        <v>11</v>
      </c>
      <c r="S5" s="33" t="s">
        <v>12</v>
      </c>
      <c r="T5" t="s">
        <v>13</v>
      </c>
      <c r="U5" s="87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3">
        <v>0</v>
      </c>
      <c r="J6" s="63">
        <v>0</v>
      </c>
      <c r="K6" s="64">
        <v>0</v>
      </c>
      <c r="L6" s="64">
        <v>0</v>
      </c>
      <c r="M6" s="63">
        <v>0</v>
      </c>
      <c r="N6" s="64">
        <v>0</v>
      </c>
      <c r="O6" s="63">
        <v>0</v>
      </c>
      <c r="P6" s="63">
        <v>0</v>
      </c>
      <c r="Q6" s="64">
        <v>0</v>
      </c>
      <c r="R6" s="64">
        <v>0</v>
      </c>
      <c r="S6" s="63">
        <v>0</v>
      </c>
      <c r="T6" s="66">
        <v>0</v>
      </c>
      <c r="U6" s="87"/>
    </row>
    <row r="7" spans="1:256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3">
        <v>0</v>
      </c>
      <c r="J7" s="63">
        <v>0</v>
      </c>
      <c r="K7" s="64">
        <v>0</v>
      </c>
      <c r="L7" s="64">
        <v>0</v>
      </c>
      <c r="M7" s="63">
        <v>0</v>
      </c>
      <c r="N7" s="64">
        <v>0</v>
      </c>
      <c r="O7" s="63">
        <v>0</v>
      </c>
      <c r="P7" s="63">
        <v>0</v>
      </c>
      <c r="Q7" s="64">
        <v>0</v>
      </c>
      <c r="R7" s="64">
        <v>0</v>
      </c>
      <c r="S7" s="63">
        <v>0</v>
      </c>
      <c r="T7" s="66">
        <v>0</v>
      </c>
      <c r="U7" s="87"/>
    </row>
    <row r="8" spans="1:256" ht="13.5" x14ac:dyDescent="0.2">
      <c r="A8" s="65">
        <v>3</v>
      </c>
      <c r="B8" s="62" t="s">
        <v>16</v>
      </c>
      <c r="C8" s="63">
        <v>0</v>
      </c>
      <c r="D8" s="63">
        <v>1343</v>
      </c>
      <c r="E8" s="64">
        <v>45.41</v>
      </c>
      <c r="F8" s="64">
        <v>32.44</v>
      </c>
      <c r="G8" s="63">
        <v>35501</v>
      </c>
      <c r="H8" s="64">
        <v>663.84</v>
      </c>
      <c r="I8" s="63">
        <v>0</v>
      </c>
      <c r="J8" s="63">
        <v>0</v>
      </c>
      <c r="K8" s="64">
        <v>0</v>
      </c>
      <c r="L8" s="64">
        <v>0</v>
      </c>
      <c r="M8" s="63">
        <v>0</v>
      </c>
      <c r="N8" s="64">
        <v>0</v>
      </c>
      <c r="O8" s="63">
        <v>0</v>
      </c>
      <c r="P8" s="63">
        <v>0</v>
      </c>
      <c r="Q8" s="64">
        <v>0</v>
      </c>
      <c r="R8" s="64">
        <v>0</v>
      </c>
      <c r="S8" s="63">
        <v>0</v>
      </c>
      <c r="T8" s="66">
        <v>0</v>
      </c>
      <c r="U8" s="87"/>
    </row>
    <row r="9" spans="1:256" ht="13.5" x14ac:dyDescent="0.2">
      <c r="A9" s="65">
        <v>4</v>
      </c>
      <c r="B9" s="62" t="s">
        <v>17</v>
      </c>
      <c r="C9" s="63">
        <v>0</v>
      </c>
      <c r="D9" s="63">
        <v>165</v>
      </c>
      <c r="E9" s="64">
        <v>6.41</v>
      </c>
      <c r="F9" s="64">
        <v>4.03</v>
      </c>
      <c r="G9" s="63">
        <v>10785</v>
      </c>
      <c r="H9" s="64">
        <v>289.98</v>
      </c>
      <c r="I9" s="63">
        <v>0</v>
      </c>
      <c r="J9" s="63">
        <v>0</v>
      </c>
      <c r="K9" s="64">
        <v>0</v>
      </c>
      <c r="L9" s="64">
        <v>0</v>
      </c>
      <c r="M9" s="63">
        <v>56</v>
      </c>
      <c r="N9" s="64">
        <v>0.01</v>
      </c>
      <c r="O9" s="63">
        <v>0</v>
      </c>
      <c r="P9" s="63">
        <v>0</v>
      </c>
      <c r="Q9" s="64">
        <v>0</v>
      </c>
      <c r="R9" s="64">
        <v>0</v>
      </c>
      <c r="S9" s="63">
        <v>0</v>
      </c>
      <c r="T9" s="66">
        <v>0</v>
      </c>
      <c r="U9" s="87"/>
    </row>
    <row r="10" spans="1:256" ht="13.5" x14ac:dyDescent="0.2">
      <c r="A10" s="65">
        <v>5</v>
      </c>
      <c r="B10" s="62" t="s">
        <v>18</v>
      </c>
      <c r="C10" s="63">
        <v>0</v>
      </c>
      <c r="D10" s="63">
        <v>1179</v>
      </c>
      <c r="E10" s="64">
        <v>24.48</v>
      </c>
      <c r="F10" s="64">
        <v>19.2</v>
      </c>
      <c r="G10" s="63">
        <v>6051</v>
      </c>
      <c r="H10" s="64">
        <v>113.54</v>
      </c>
      <c r="I10" s="63">
        <v>0</v>
      </c>
      <c r="J10" s="63">
        <v>0</v>
      </c>
      <c r="K10" s="64">
        <v>0</v>
      </c>
      <c r="L10" s="64">
        <v>0</v>
      </c>
      <c r="M10" s="63">
        <v>0</v>
      </c>
      <c r="N10" s="64">
        <v>0</v>
      </c>
      <c r="O10" s="63">
        <v>0</v>
      </c>
      <c r="P10" s="63">
        <v>55</v>
      </c>
      <c r="Q10" s="64">
        <v>0.04</v>
      </c>
      <c r="R10" s="64">
        <v>0</v>
      </c>
      <c r="S10" s="63">
        <v>240</v>
      </c>
      <c r="T10" s="66">
        <v>1.77</v>
      </c>
      <c r="U10" s="87"/>
    </row>
    <row r="11" spans="1:256" ht="13.5" x14ac:dyDescent="0.2">
      <c r="A11" s="65">
        <v>6</v>
      </c>
      <c r="B11" s="62" t="s">
        <v>19</v>
      </c>
      <c r="C11" s="63">
        <v>0</v>
      </c>
      <c r="D11" s="63">
        <v>504</v>
      </c>
      <c r="E11" s="64">
        <v>4.88</v>
      </c>
      <c r="F11" s="64">
        <v>4.88</v>
      </c>
      <c r="G11" s="63">
        <v>10580</v>
      </c>
      <c r="H11" s="64">
        <v>109.59</v>
      </c>
      <c r="I11" s="63">
        <v>0</v>
      </c>
      <c r="J11" s="63">
        <v>0</v>
      </c>
      <c r="K11" s="64">
        <v>0</v>
      </c>
      <c r="L11" s="64">
        <v>0</v>
      </c>
      <c r="M11" s="63">
        <v>0</v>
      </c>
      <c r="N11" s="64">
        <v>0</v>
      </c>
      <c r="O11" s="63">
        <v>0</v>
      </c>
      <c r="P11" s="63">
        <v>0</v>
      </c>
      <c r="Q11" s="64">
        <v>0</v>
      </c>
      <c r="R11" s="64">
        <v>0</v>
      </c>
      <c r="S11" s="63">
        <v>0</v>
      </c>
      <c r="T11" s="66">
        <v>0</v>
      </c>
      <c r="U11" s="87"/>
    </row>
    <row r="12" spans="1:256" ht="13.5" x14ac:dyDescent="0.2">
      <c r="A12" s="65">
        <v>7</v>
      </c>
      <c r="B12" s="62" t="s">
        <v>20</v>
      </c>
      <c r="C12" s="63">
        <v>0</v>
      </c>
      <c r="D12" s="63">
        <v>224</v>
      </c>
      <c r="E12" s="64">
        <v>2.92</v>
      </c>
      <c r="F12" s="64">
        <v>2.52</v>
      </c>
      <c r="G12" s="63">
        <v>21062</v>
      </c>
      <c r="H12" s="64">
        <v>209.59</v>
      </c>
      <c r="I12" s="63">
        <v>0</v>
      </c>
      <c r="J12" s="63">
        <v>2</v>
      </c>
      <c r="K12" s="64">
        <v>1.25</v>
      </c>
      <c r="L12" s="64">
        <v>1.05</v>
      </c>
      <c r="M12" s="63">
        <v>27</v>
      </c>
      <c r="N12" s="64">
        <v>5.05</v>
      </c>
      <c r="O12" s="63">
        <v>0</v>
      </c>
      <c r="P12" s="63">
        <v>0</v>
      </c>
      <c r="Q12" s="64">
        <v>0</v>
      </c>
      <c r="R12" s="64">
        <v>0</v>
      </c>
      <c r="S12" s="63">
        <v>0</v>
      </c>
      <c r="T12" s="66">
        <v>0</v>
      </c>
      <c r="U12" s="87"/>
    </row>
    <row r="13" spans="1:256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3">
        <v>0</v>
      </c>
      <c r="J13" s="63">
        <v>0</v>
      </c>
      <c r="K13" s="64">
        <v>0</v>
      </c>
      <c r="L13" s="64">
        <v>0</v>
      </c>
      <c r="M13" s="63">
        <v>0</v>
      </c>
      <c r="N13" s="64">
        <v>0</v>
      </c>
      <c r="O13" s="63">
        <v>0</v>
      </c>
      <c r="P13" s="63">
        <v>0</v>
      </c>
      <c r="Q13" s="64">
        <v>0</v>
      </c>
      <c r="R13" s="64">
        <v>0</v>
      </c>
      <c r="S13" s="63">
        <v>0</v>
      </c>
      <c r="T13" s="66">
        <v>0</v>
      </c>
      <c r="U13" s="87"/>
    </row>
    <row r="14" spans="1:256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3">
        <v>0</v>
      </c>
      <c r="J14" s="63">
        <v>0</v>
      </c>
      <c r="K14" s="64">
        <v>0</v>
      </c>
      <c r="L14" s="64">
        <v>0</v>
      </c>
      <c r="M14" s="63">
        <v>0</v>
      </c>
      <c r="N14" s="64">
        <v>0</v>
      </c>
      <c r="O14" s="63">
        <v>0</v>
      </c>
      <c r="P14" s="63">
        <v>0</v>
      </c>
      <c r="Q14" s="64">
        <v>0</v>
      </c>
      <c r="R14" s="64">
        <v>0</v>
      </c>
      <c r="S14" s="63">
        <v>0</v>
      </c>
      <c r="T14" s="66">
        <v>0</v>
      </c>
      <c r="U14" s="87"/>
    </row>
    <row r="15" spans="1:256" ht="13.5" x14ac:dyDescent="0.2">
      <c r="A15" s="65">
        <v>10</v>
      </c>
      <c r="B15" s="62" t="s">
        <v>23</v>
      </c>
      <c r="C15" s="63">
        <v>0</v>
      </c>
      <c r="D15" s="63">
        <v>665</v>
      </c>
      <c r="E15" s="64">
        <v>12.62</v>
      </c>
      <c r="F15" s="64">
        <v>9.85</v>
      </c>
      <c r="G15" s="63">
        <v>7737</v>
      </c>
      <c r="H15" s="64">
        <v>104.27</v>
      </c>
      <c r="I15" s="63">
        <v>0</v>
      </c>
      <c r="J15" s="63">
        <v>0</v>
      </c>
      <c r="K15" s="64">
        <v>0</v>
      </c>
      <c r="L15" s="64">
        <v>0</v>
      </c>
      <c r="M15" s="63">
        <v>0</v>
      </c>
      <c r="N15" s="64">
        <v>0</v>
      </c>
      <c r="O15" s="63">
        <v>0</v>
      </c>
      <c r="P15" s="63">
        <v>0</v>
      </c>
      <c r="Q15" s="64">
        <v>0</v>
      </c>
      <c r="R15" s="64">
        <v>0</v>
      </c>
      <c r="S15" s="63">
        <v>0</v>
      </c>
      <c r="T15" s="66">
        <v>0</v>
      </c>
      <c r="U15" s="87"/>
    </row>
    <row r="16" spans="1:256" ht="13.5" x14ac:dyDescent="0.2">
      <c r="A16" s="65">
        <v>11</v>
      </c>
      <c r="B16" s="62" t="s">
        <v>24</v>
      </c>
      <c r="C16" s="63">
        <v>0</v>
      </c>
      <c r="D16" s="63">
        <v>535</v>
      </c>
      <c r="E16" s="64">
        <v>11.59</v>
      </c>
      <c r="F16" s="64">
        <v>6.13</v>
      </c>
      <c r="G16" s="63">
        <v>2609</v>
      </c>
      <c r="H16" s="64">
        <v>44.51</v>
      </c>
      <c r="I16" s="63">
        <v>0</v>
      </c>
      <c r="J16" s="63">
        <v>0</v>
      </c>
      <c r="K16" s="64">
        <v>0</v>
      </c>
      <c r="L16" s="64">
        <v>0</v>
      </c>
      <c r="M16" s="63">
        <v>0</v>
      </c>
      <c r="N16" s="64">
        <v>0</v>
      </c>
      <c r="O16" s="63">
        <v>0</v>
      </c>
      <c r="P16" s="63">
        <v>8</v>
      </c>
      <c r="Q16" s="64">
        <v>0.08</v>
      </c>
      <c r="R16" s="64">
        <v>7.0000000000000007E-2</v>
      </c>
      <c r="S16" s="63">
        <v>24</v>
      </c>
      <c r="T16" s="66">
        <v>0.3</v>
      </c>
      <c r="U16" s="87"/>
    </row>
    <row r="17" spans="1:225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3">
        <v>0</v>
      </c>
      <c r="J17" s="63">
        <v>0</v>
      </c>
      <c r="K17" s="64">
        <v>0</v>
      </c>
      <c r="L17" s="64">
        <v>0</v>
      </c>
      <c r="M17" s="63">
        <v>0</v>
      </c>
      <c r="N17" s="64">
        <v>0</v>
      </c>
      <c r="O17" s="63">
        <v>0</v>
      </c>
      <c r="P17" s="63">
        <v>0</v>
      </c>
      <c r="Q17" s="64">
        <v>0</v>
      </c>
      <c r="R17" s="64">
        <v>0</v>
      </c>
      <c r="S17" s="63">
        <v>0</v>
      </c>
      <c r="T17" s="66">
        <v>0</v>
      </c>
      <c r="U17" s="87"/>
    </row>
    <row r="18" spans="1:225" ht="13.5" x14ac:dyDescent="0.2">
      <c r="A18" s="65">
        <v>13</v>
      </c>
      <c r="B18" s="62" t="s">
        <v>26</v>
      </c>
      <c r="C18" s="63">
        <v>0</v>
      </c>
      <c r="D18" s="63">
        <v>5</v>
      </c>
      <c r="E18" s="64">
        <v>0.16</v>
      </c>
      <c r="F18" s="64">
        <v>0.09</v>
      </c>
      <c r="G18" s="63">
        <v>290</v>
      </c>
      <c r="H18" s="64">
        <v>4.78</v>
      </c>
      <c r="I18" s="63">
        <v>0</v>
      </c>
      <c r="J18" s="63">
        <v>0</v>
      </c>
      <c r="K18" s="64">
        <v>0</v>
      </c>
      <c r="L18" s="64">
        <v>0</v>
      </c>
      <c r="M18" s="63">
        <v>0</v>
      </c>
      <c r="N18" s="64">
        <v>0</v>
      </c>
      <c r="O18" s="63">
        <v>0</v>
      </c>
      <c r="P18" s="63">
        <v>0</v>
      </c>
      <c r="Q18" s="64">
        <v>0</v>
      </c>
      <c r="R18" s="64">
        <v>0</v>
      </c>
      <c r="S18" s="63">
        <v>0</v>
      </c>
      <c r="T18" s="66">
        <v>0</v>
      </c>
      <c r="U18" s="87"/>
    </row>
    <row r="19" spans="1:225" ht="13.5" x14ac:dyDescent="0.2">
      <c r="A19" s="65">
        <v>14</v>
      </c>
      <c r="B19" s="62" t="s">
        <v>27</v>
      </c>
      <c r="C19" s="63">
        <v>0</v>
      </c>
      <c r="D19" s="63">
        <v>3053</v>
      </c>
      <c r="E19" s="64">
        <v>44.99</v>
      </c>
      <c r="F19" s="64">
        <v>49.99</v>
      </c>
      <c r="G19" s="63">
        <v>25957</v>
      </c>
      <c r="H19" s="64">
        <v>325.35000000000002</v>
      </c>
      <c r="I19" s="63">
        <v>0</v>
      </c>
      <c r="J19" s="63">
        <v>0</v>
      </c>
      <c r="K19" s="64">
        <v>0</v>
      </c>
      <c r="L19" s="64">
        <v>0</v>
      </c>
      <c r="M19" s="63">
        <v>0</v>
      </c>
      <c r="N19" s="64">
        <v>0</v>
      </c>
      <c r="O19" s="63">
        <v>0</v>
      </c>
      <c r="P19" s="63">
        <v>0</v>
      </c>
      <c r="Q19" s="64">
        <v>0</v>
      </c>
      <c r="R19" s="64">
        <v>0</v>
      </c>
      <c r="S19" s="63">
        <v>0</v>
      </c>
      <c r="T19" s="66">
        <v>0</v>
      </c>
      <c r="U19" s="87"/>
    </row>
    <row r="20" spans="1:225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3">
        <v>0</v>
      </c>
      <c r="J20" s="63">
        <v>0</v>
      </c>
      <c r="K20" s="64">
        <v>0</v>
      </c>
      <c r="L20" s="64">
        <v>0</v>
      </c>
      <c r="M20" s="63">
        <v>0</v>
      </c>
      <c r="N20" s="64">
        <v>0</v>
      </c>
      <c r="O20" s="63">
        <v>0</v>
      </c>
      <c r="P20" s="63">
        <v>0</v>
      </c>
      <c r="Q20" s="64">
        <v>0</v>
      </c>
      <c r="R20" s="64">
        <v>0</v>
      </c>
      <c r="S20" s="63">
        <v>0</v>
      </c>
      <c r="T20" s="66">
        <v>0</v>
      </c>
      <c r="U20" s="87"/>
    </row>
    <row r="21" spans="1:225" ht="13.5" x14ac:dyDescent="0.2">
      <c r="A21" s="65">
        <v>16</v>
      </c>
      <c r="B21" s="62" t="s">
        <v>29</v>
      </c>
      <c r="C21" s="63">
        <v>0</v>
      </c>
      <c r="D21" s="63">
        <v>333</v>
      </c>
      <c r="E21" s="64">
        <v>5</v>
      </c>
      <c r="F21" s="64">
        <v>5</v>
      </c>
      <c r="G21" s="63">
        <v>56365</v>
      </c>
      <c r="H21" s="64">
        <v>881</v>
      </c>
      <c r="I21" s="63">
        <v>0</v>
      </c>
      <c r="J21" s="63">
        <v>0</v>
      </c>
      <c r="K21" s="64">
        <v>0</v>
      </c>
      <c r="L21" s="64">
        <v>0</v>
      </c>
      <c r="M21" s="63">
        <v>0</v>
      </c>
      <c r="N21" s="64">
        <v>0</v>
      </c>
      <c r="O21" s="63">
        <v>0</v>
      </c>
      <c r="P21" s="63">
        <v>0</v>
      </c>
      <c r="Q21" s="64">
        <v>0</v>
      </c>
      <c r="R21" s="64">
        <v>0</v>
      </c>
      <c r="S21" s="63">
        <v>0</v>
      </c>
      <c r="T21" s="66">
        <v>0</v>
      </c>
      <c r="U21" s="87"/>
    </row>
    <row r="22" spans="1:225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3">
        <v>0</v>
      </c>
      <c r="J22" s="63">
        <v>0</v>
      </c>
      <c r="K22" s="64">
        <v>0</v>
      </c>
      <c r="L22" s="64">
        <v>0</v>
      </c>
      <c r="M22" s="63">
        <v>0</v>
      </c>
      <c r="N22" s="64">
        <v>0</v>
      </c>
      <c r="O22" s="63">
        <v>0</v>
      </c>
      <c r="P22" s="63">
        <v>0</v>
      </c>
      <c r="Q22" s="64">
        <v>0</v>
      </c>
      <c r="R22" s="64">
        <v>0</v>
      </c>
      <c r="S22" s="63">
        <v>0</v>
      </c>
      <c r="T22" s="66">
        <v>0</v>
      </c>
      <c r="U22" s="87"/>
    </row>
    <row r="23" spans="1:225" ht="13.5" x14ac:dyDescent="0.2">
      <c r="A23" s="65">
        <v>18</v>
      </c>
      <c r="B23" s="62" t="s">
        <v>31</v>
      </c>
      <c r="C23" s="63">
        <v>0</v>
      </c>
      <c r="D23" s="63">
        <v>119</v>
      </c>
      <c r="E23" s="64">
        <v>1.93</v>
      </c>
      <c r="F23" s="64">
        <v>1.1000000000000001</v>
      </c>
      <c r="G23" s="63">
        <v>3039</v>
      </c>
      <c r="H23" s="64">
        <v>34.89</v>
      </c>
      <c r="I23" s="63">
        <v>0</v>
      </c>
      <c r="J23" s="63">
        <v>0</v>
      </c>
      <c r="K23" s="64">
        <v>0</v>
      </c>
      <c r="L23" s="64">
        <v>0</v>
      </c>
      <c r="M23" s="63">
        <v>6</v>
      </c>
      <c r="N23" s="64">
        <v>0.01</v>
      </c>
      <c r="O23" s="63">
        <v>0</v>
      </c>
      <c r="P23" s="63">
        <v>6</v>
      </c>
      <c r="Q23" s="64">
        <v>0.01</v>
      </c>
      <c r="R23" s="64">
        <v>0.01</v>
      </c>
      <c r="S23" s="63">
        <v>870</v>
      </c>
      <c r="T23" s="66">
        <v>6.63</v>
      </c>
      <c r="U23" s="87"/>
    </row>
    <row r="24" spans="1:225" ht="13.5" x14ac:dyDescent="0.2">
      <c r="A24" s="65">
        <v>19</v>
      </c>
      <c r="B24" s="62" t="s">
        <v>32</v>
      </c>
      <c r="C24" s="63">
        <v>0</v>
      </c>
      <c r="D24" s="63">
        <v>285</v>
      </c>
      <c r="E24" s="64">
        <v>3.42</v>
      </c>
      <c r="F24" s="64">
        <v>3.12</v>
      </c>
      <c r="G24" s="63">
        <v>14015</v>
      </c>
      <c r="H24" s="64">
        <v>254.58</v>
      </c>
      <c r="I24" s="63">
        <v>0</v>
      </c>
      <c r="J24" s="63">
        <v>0</v>
      </c>
      <c r="K24" s="64">
        <v>0</v>
      </c>
      <c r="L24" s="64">
        <v>0</v>
      </c>
      <c r="M24" s="63">
        <v>0</v>
      </c>
      <c r="N24" s="64">
        <v>0</v>
      </c>
      <c r="O24" s="63">
        <v>0</v>
      </c>
      <c r="P24" s="63">
        <v>0</v>
      </c>
      <c r="Q24" s="64">
        <v>0</v>
      </c>
      <c r="R24" s="64">
        <v>0</v>
      </c>
      <c r="S24" s="63">
        <v>0</v>
      </c>
      <c r="T24" s="66">
        <v>0</v>
      </c>
      <c r="U24" s="87"/>
    </row>
    <row r="25" spans="1:225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3">
        <v>0</v>
      </c>
      <c r="J25" s="63">
        <v>0</v>
      </c>
      <c r="K25" s="64">
        <v>0</v>
      </c>
      <c r="L25" s="64">
        <v>0</v>
      </c>
      <c r="M25" s="63">
        <v>0</v>
      </c>
      <c r="N25" s="64">
        <v>0</v>
      </c>
      <c r="O25" s="63">
        <v>0</v>
      </c>
      <c r="P25" s="63">
        <v>0</v>
      </c>
      <c r="Q25" s="64">
        <v>0</v>
      </c>
      <c r="R25" s="64">
        <v>0</v>
      </c>
      <c r="S25" s="63">
        <v>0</v>
      </c>
      <c r="T25" s="66">
        <v>0</v>
      </c>
      <c r="U25" s="87"/>
    </row>
    <row r="26" spans="1:225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3">
        <v>0</v>
      </c>
      <c r="J26" s="63">
        <v>0</v>
      </c>
      <c r="K26" s="64">
        <v>0</v>
      </c>
      <c r="L26" s="64">
        <v>0</v>
      </c>
      <c r="M26" s="63">
        <v>0</v>
      </c>
      <c r="N26" s="64">
        <v>0</v>
      </c>
      <c r="O26" s="63">
        <v>0</v>
      </c>
      <c r="P26" s="63">
        <v>0</v>
      </c>
      <c r="Q26" s="64">
        <v>0</v>
      </c>
      <c r="R26" s="64">
        <v>0</v>
      </c>
      <c r="S26" s="63">
        <v>0</v>
      </c>
      <c r="T26" s="66">
        <v>0</v>
      </c>
      <c r="U26" s="87"/>
    </row>
    <row r="27" spans="1:225" s="16" customFormat="1" ht="13.5" x14ac:dyDescent="0.2">
      <c r="A27" s="36"/>
      <c r="B27" s="11" t="s">
        <v>35</v>
      </c>
      <c r="C27" s="12">
        <f t="shared" ref="C27:T27" si="0">SUM(C6:C26)</f>
        <v>0</v>
      </c>
      <c r="D27" s="12">
        <f t="shared" si="0"/>
        <v>8410</v>
      </c>
      <c r="E27" s="13">
        <f t="shared" si="0"/>
        <v>163.81</v>
      </c>
      <c r="F27" s="13">
        <f t="shared" si="0"/>
        <v>138.35</v>
      </c>
      <c r="G27" s="12">
        <f t="shared" si="0"/>
        <v>193991</v>
      </c>
      <c r="H27" s="13">
        <f t="shared" si="0"/>
        <v>3035.9199999999996</v>
      </c>
      <c r="I27" s="12">
        <f t="shared" si="0"/>
        <v>0</v>
      </c>
      <c r="J27" s="12">
        <f t="shared" si="0"/>
        <v>2</v>
      </c>
      <c r="K27" s="13">
        <f t="shared" si="0"/>
        <v>1.25</v>
      </c>
      <c r="L27" s="13">
        <f t="shared" si="0"/>
        <v>1.05</v>
      </c>
      <c r="M27" s="12">
        <f t="shared" si="0"/>
        <v>89</v>
      </c>
      <c r="N27" s="13">
        <f t="shared" si="0"/>
        <v>5.0699999999999994</v>
      </c>
      <c r="O27" s="12">
        <f t="shared" si="0"/>
        <v>0</v>
      </c>
      <c r="P27" s="12">
        <f t="shared" si="0"/>
        <v>69</v>
      </c>
      <c r="Q27" s="13">
        <f t="shared" si="0"/>
        <v>0.13</v>
      </c>
      <c r="R27" s="13">
        <f t="shared" si="0"/>
        <v>0.08</v>
      </c>
      <c r="S27" s="12">
        <f t="shared" si="0"/>
        <v>1134</v>
      </c>
      <c r="T27" s="37">
        <f t="shared" si="0"/>
        <v>8.6999999999999993</v>
      </c>
      <c r="U27" s="87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</row>
    <row r="28" spans="1:225" ht="13.5" x14ac:dyDescent="0.2">
      <c r="A28" s="65">
        <v>22</v>
      </c>
      <c r="B28" s="62" t="s">
        <v>36</v>
      </c>
      <c r="C28" s="63">
        <v>0</v>
      </c>
      <c r="D28" s="63">
        <v>319</v>
      </c>
      <c r="E28" s="64">
        <v>12.83</v>
      </c>
      <c r="F28" s="64">
        <v>9.92</v>
      </c>
      <c r="G28" s="63">
        <v>6351</v>
      </c>
      <c r="H28" s="64">
        <v>327.64</v>
      </c>
      <c r="I28" s="63">
        <v>0</v>
      </c>
      <c r="J28" s="63">
        <v>0</v>
      </c>
      <c r="K28" s="64">
        <v>0</v>
      </c>
      <c r="L28" s="64">
        <v>0</v>
      </c>
      <c r="M28" s="63">
        <v>0</v>
      </c>
      <c r="N28" s="64">
        <v>0</v>
      </c>
      <c r="O28" s="63">
        <v>0</v>
      </c>
      <c r="P28" s="63">
        <v>0</v>
      </c>
      <c r="Q28" s="64">
        <v>0</v>
      </c>
      <c r="R28" s="64">
        <v>0</v>
      </c>
      <c r="S28" s="63">
        <v>0</v>
      </c>
      <c r="T28" s="66">
        <v>0</v>
      </c>
      <c r="U28" s="87"/>
    </row>
    <row r="29" spans="1:225" ht="13.5" x14ac:dyDescent="0.2">
      <c r="A29" s="65">
        <v>23</v>
      </c>
      <c r="B29" s="62" t="s">
        <v>37</v>
      </c>
      <c r="C29" s="63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63">
        <v>0</v>
      </c>
      <c r="J29" s="63">
        <v>0</v>
      </c>
      <c r="K29" s="64">
        <v>0</v>
      </c>
      <c r="L29" s="64">
        <v>0</v>
      </c>
      <c r="M29" s="63">
        <v>0</v>
      </c>
      <c r="N29" s="64">
        <v>0</v>
      </c>
      <c r="O29" s="63">
        <v>0</v>
      </c>
      <c r="P29" s="63">
        <v>0</v>
      </c>
      <c r="Q29" s="64">
        <v>0</v>
      </c>
      <c r="R29" s="64">
        <v>0</v>
      </c>
      <c r="S29" s="63">
        <v>0</v>
      </c>
      <c r="T29" s="66">
        <v>0</v>
      </c>
      <c r="U29" s="87"/>
    </row>
    <row r="30" spans="1:225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3">
        <v>0</v>
      </c>
      <c r="J30" s="63">
        <v>0</v>
      </c>
      <c r="K30" s="64">
        <v>0</v>
      </c>
      <c r="L30" s="64">
        <v>0</v>
      </c>
      <c r="M30" s="63">
        <v>0</v>
      </c>
      <c r="N30" s="64">
        <v>0</v>
      </c>
      <c r="O30" s="63">
        <v>0</v>
      </c>
      <c r="P30" s="63">
        <v>0</v>
      </c>
      <c r="Q30" s="64">
        <v>0</v>
      </c>
      <c r="R30" s="64">
        <v>0</v>
      </c>
      <c r="S30" s="63">
        <v>0</v>
      </c>
      <c r="T30" s="66">
        <v>0</v>
      </c>
      <c r="U30" s="87"/>
    </row>
    <row r="31" spans="1:225" ht="13.5" x14ac:dyDescent="0.2">
      <c r="A31" s="65">
        <v>25</v>
      </c>
      <c r="B31" s="62" t="s">
        <v>39</v>
      </c>
      <c r="C31" s="63">
        <v>0</v>
      </c>
      <c r="D31" s="63">
        <v>92</v>
      </c>
      <c r="E31" s="64">
        <v>3.58</v>
      </c>
      <c r="F31" s="64">
        <v>3.58</v>
      </c>
      <c r="G31" s="63">
        <v>2368</v>
      </c>
      <c r="H31" s="64">
        <v>56.91</v>
      </c>
      <c r="I31" s="63">
        <v>0</v>
      </c>
      <c r="J31" s="63">
        <v>0</v>
      </c>
      <c r="K31" s="64">
        <v>0</v>
      </c>
      <c r="L31" s="64">
        <v>0</v>
      </c>
      <c r="M31" s="63">
        <v>0</v>
      </c>
      <c r="N31" s="64">
        <v>0</v>
      </c>
      <c r="O31" s="63">
        <v>0</v>
      </c>
      <c r="P31" s="63">
        <v>0</v>
      </c>
      <c r="Q31" s="64">
        <v>0</v>
      </c>
      <c r="R31" s="64">
        <v>0</v>
      </c>
      <c r="S31" s="63">
        <v>0</v>
      </c>
      <c r="T31" s="66">
        <v>0</v>
      </c>
      <c r="U31" s="87"/>
    </row>
    <row r="32" spans="1:225" ht="13.5" x14ac:dyDescent="0.2">
      <c r="A32" s="65">
        <v>26</v>
      </c>
      <c r="B32" s="62" t="s">
        <v>40</v>
      </c>
      <c r="C32" s="63">
        <v>0</v>
      </c>
      <c r="D32" s="63">
        <v>0</v>
      </c>
      <c r="E32" s="64">
        <v>0</v>
      </c>
      <c r="F32" s="64">
        <v>0</v>
      </c>
      <c r="G32" s="63">
        <v>24</v>
      </c>
      <c r="H32" s="64">
        <v>1.65</v>
      </c>
      <c r="I32" s="63">
        <v>0</v>
      </c>
      <c r="J32" s="63">
        <v>0</v>
      </c>
      <c r="K32" s="64">
        <v>0</v>
      </c>
      <c r="L32" s="64">
        <v>0</v>
      </c>
      <c r="M32" s="63">
        <v>0</v>
      </c>
      <c r="N32" s="64">
        <v>0</v>
      </c>
      <c r="O32" s="63">
        <v>0</v>
      </c>
      <c r="P32" s="63">
        <v>0</v>
      </c>
      <c r="Q32" s="64">
        <v>0</v>
      </c>
      <c r="R32" s="64">
        <v>0</v>
      </c>
      <c r="S32" s="63">
        <v>0</v>
      </c>
      <c r="T32" s="66">
        <v>0</v>
      </c>
      <c r="U32" s="87"/>
    </row>
    <row r="33" spans="1:225" ht="13.5" x14ac:dyDescent="0.2">
      <c r="A33" s="65">
        <v>27</v>
      </c>
      <c r="B33" s="62" t="s">
        <v>41</v>
      </c>
      <c r="C33" s="63">
        <v>0</v>
      </c>
      <c r="D33" s="63">
        <v>389</v>
      </c>
      <c r="E33" s="64">
        <v>30.8</v>
      </c>
      <c r="F33" s="64">
        <v>30.8</v>
      </c>
      <c r="G33" s="63">
        <v>63758</v>
      </c>
      <c r="H33" s="64">
        <v>693.54</v>
      </c>
      <c r="I33" s="63">
        <v>0</v>
      </c>
      <c r="J33" s="63">
        <v>0</v>
      </c>
      <c r="K33" s="64">
        <v>0</v>
      </c>
      <c r="L33" s="64">
        <v>0</v>
      </c>
      <c r="M33" s="63">
        <v>0</v>
      </c>
      <c r="N33" s="64">
        <v>0</v>
      </c>
      <c r="O33" s="63">
        <v>0</v>
      </c>
      <c r="P33" s="63">
        <v>122</v>
      </c>
      <c r="Q33" s="64">
        <v>30</v>
      </c>
      <c r="R33" s="64">
        <v>30</v>
      </c>
      <c r="S33" s="63">
        <v>790</v>
      </c>
      <c r="T33" s="66">
        <v>162.84</v>
      </c>
      <c r="U33" s="87"/>
    </row>
    <row r="34" spans="1:225" ht="13.5" x14ac:dyDescent="0.2">
      <c r="A34" s="65">
        <v>28</v>
      </c>
      <c r="B34" s="62" t="s">
        <v>42</v>
      </c>
      <c r="C34" s="63">
        <v>0</v>
      </c>
      <c r="D34" s="63">
        <v>1136</v>
      </c>
      <c r="E34" s="64">
        <v>29.45</v>
      </c>
      <c r="F34" s="64">
        <v>29.45</v>
      </c>
      <c r="G34" s="63">
        <v>2676</v>
      </c>
      <c r="H34" s="64">
        <v>153.96</v>
      </c>
      <c r="I34" s="63">
        <v>0</v>
      </c>
      <c r="J34" s="63">
        <v>0</v>
      </c>
      <c r="K34" s="64">
        <v>0</v>
      </c>
      <c r="L34" s="64">
        <v>0</v>
      </c>
      <c r="M34" s="63">
        <v>0</v>
      </c>
      <c r="N34" s="64">
        <v>0</v>
      </c>
      <c r="O34" s="63">
        <v>0</v>
      </c>
      <c r="P34" s="63">
        <v>0</v>
      </c>
      <c r="Q34" s="64">
        <v>0</v>
      </c>
      <c r="R34" s="64">
        <v>0</v>
      </c>
      <c r="S34" s="63">
        <v>0</v>
      </c>
      <c r="T34" s="66">
        <v>0</v>
      </c>
      <c r="U34" s="87"/>
    </row>
    <row r="35" spans="1:225" ht="13.5" x14ac:dyDescent="0.2">
      <c r="A35" s="65">
        <v>29</v>
      </c>
      <c r="B35" s="62" t="s">
        <v>43</v>
      </c>
      <c r="C35" s="63">
        <v>0</v>
      </c>
      <c r="D35" s="63">
        <v>114</v>
      </c>
      <c r="E35" s="64">
        <v>2.89</v>
      </c>
      <c r="F35" s="64">
        <v>2.89</v>
      </c>
      <c r="G35" s="63">
        <v>8479</v>
      </c>
      <c r="H35" s="64">
        <v>236.36</v>
      </c>
      <c r="I35" s="63">
        <v>0</v>
      </c>
      <c r="J35" s="63">
        <v>0</v>
      </c>
      <c r="K35" s="64">
        <v>0</v>
      </c>
      <c r="L35" s="64">
        <v>0</v>
      </c>
      <c r="M35" s="63">
        <v>0</v>
      </c>
      <c r="N35" s="64">
        <v>0</v>
      </c>
      <c r="O35" s="63">
        <v>0</v>
      </c>
      <c r="P35" s="63">
        <v>0</v>
      </c>
      <c r="Q35" s="64">
        <v>0</v>
      </c>
      <c r="R35" s="64">
        <v>0</v>
      </c>
      <c r="S35" s="63">
        <v>0</v>
      </c>
      <c r="T35" s="66">
        <v>0</v>
      </c>
      <c r="U35" s="87"/>
    </row>
    <row r="36" spans="1:225" ht="13.5" x14ac:dyDescent="0.2">
      <c r="A36" s="65">
        <v>30</v>
      </c>
      <c r="B36" s="62" t="s">
        <v>44</v>
      </c>
      <c r="C36" s="63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63">
        <v>0</v>
      </c>
      <c r="J36" s="63">
        <v>0</v>
      </c>
      <c r="K36" s="64">
        <v>0</v>
      </c>
      <c r="L36" s="64">
        <v>0</v>
      </c>
      <c r="M36" s="63">
        <v>0</v>
      </c>
      <c r="N36" s="64">
        <v>0</v>
      </c>
      <c r="O36" s="63">
        <v>0</v>
      </c>
      <c r="P36" s="63">
        <v>0</v>
      </c>
      <c r="Q36" s="64">
        <v>0</v>
      </c>
      <c r="R36" s="64">
        <v>0</v>
      </c>
      <c r="S36" s="63">
        <v>0</v>
      </c>
      <c r="T36" s="66">
        <v>0</v>
      </c>
      <c r="U36" s="87"/>
    </row>
    <row r="37" spans="1:225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3">
        <v>0</v>
      </c>
      <c r="J37" s="63">
        <v>0</v>
      </c>
      <c r="K37" s="64">
        <v>0</v>
      </c>
      <c r="L37" s="64">
        <v>0</v>
      </c>
      <c r="M37" s="63">
        <v>0</v>
      </c>
      <c r="N37" s="64">
        <v>0</v>
      </c>
      <c r="O37" s="63">
        <v>0</v>
      </c>
      <c r="P37" s="63">
        <v>0</v>
      </c>
      <c r="Q37" s="64">
        <v>0</v>
      </c>
      <c r="R37" s="64">
        <v>0</v>
      </c>
      <c r="S37" s="63">
        <v>0</v>
      </c>
      <c r="T37" s="66">
        <v>0</v>
      </c>
      <c r="U37" s="87"/>
    </row>
    <row r="38" spans="1:225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63">
        <v>0</v>
      </c>
      <c r="J38" s="63">
        <v>0</v>
      </c>
      <c r="K38" s="64">
        <v>0</v>
      </c>
      <c r="L38" s="64">
        <v>0</v>
      </c>
      <c r="M38" s="63">
        <v>0</v>
      </c>
      <c r="N38" s="64">
        <v>0</v>
      </c>
      <c r="O38" s="63">
        <v>0</v>
      </c>
      <c r="P38" s="63">
        <v>0</v>
      </c>
      <c r="Q38" s="64">
        <v>0</v>
      </c>
      <c r="R38" s="64">
        <v>0</v>
      </c>
      <c r="S38" s="63">
        <v>93</v>
      </c>
      <c r="T38" s="66">
        <v>0.15</v>
      </c>
      <c r="U38" s="87"/>
    </row>
    <row r="39" spans="1:225" ht="13.5" x14ac:dyDescent="0.2">
      <c r="A39" s="65">
        <v>33</v>
      </c>
      <c r="B39" s="62" t="s">
        <v>47</v>
      </c>
      <c r="C39" s="63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63">
        <v>0</v>
      </c>
      <c r="J39" s="63">
        <v>0</v>
      </c>
      <c r="K39" s="64">
        <v>0</v>
      </c>
      <c r="L39" s="64">
        <v>0</v>
      </c>
      <c r="M39" s="63">
        <v>0</v>
      </c>
      <c r="N39" s="64">
        <v>0</v>
      </c>
      <c r="O39" s="63">
        <v>0</v>
      </c>
      <c r="P39" s="63">
        <v>0</v>
      </c>
      <c r="Q39" s="64">
        <v>0</v>
      </c>
      <c r="R39" s="64">
        <v>0</v>
      </c>
      <c r="S39" s="63">
        <v>0</v>
      </c>
      <c r="T39" s="66">
        <v>0</v>
      </c>
      <c r="U39" s="87"/>
    </row>
    <row r="40" spans="1:225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63">
        <v>0</v>
      </c>
      <c r="J40" s="63">
        <v>0</v>
      </c>
      <c r="K40" s="64">
        <v>0</v>
      </c>
      <c r="L40" s="64">
        <v>0</v>
      </c>
      <c r="M40" s="63">
        <v>0</v>
      </c>
      <c r="N40" s="64">
        <v>0</v>
      </c>
      <c r="O40" s="63">
        <v>0</v>
      </c>
      <c r="P40" s="63">
        <v>0</v>
      </c>
      <c r="Q40" s="64">
        <v>0</v>
      </c>
      <c r="R40" s="64">
        <v>0</v>
      </c>
      <c r="S40" s="63">
        <v>0</v>
      </c>
      <c r="T40" s="66">
        <v>0</v>
      </c>
      <c r="U40" s="87"/>
    </row>
    <row r="41" spans="1:225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369</v>
      </c>
      <c r="H41" s="64">
        <v>21.07</v>
      </c>
      <c r="I41" s="63">
        <v>0</v>
      </c>
      <c r="J41" s="63">
        <v>0</v>
      </c>
      <c r="K41" s="64">
        <v>0</v>
      </c>
      <c r="L41" s="64">
        <v>0</v>
      </c>
      <c r="M41" s="63">
        <v>0</v>
      </c>
      <c r="N41" s="64">
        <v>0</v>
      </c>
      <c r="O41" s="63">
        <v>0</v>
      </c>
      <c r="P41" s="63">
        <v>0</v>
      </c>
      <c r="Q41" s="64">
        <v>0</v>
      </c>
      <c r="R41" s="64">
        <v>0</v>
      </c>
      <c r="S41" s="63">
        <v>0</v>
      </c>
      <c r="T41" s="66">
        <v>0</v>
      </c>
      <c r="U41" s="87"/>
    </row>
    <row r="42" spans="1:225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3">
        <v>0</v>
      </c>
      <c r="J42" s="63">
        <v>0</v>
      </c>
      <c r="K42" s="64">
        <v>0</v>
      </c>
      <c r="L42" s="64">
        <v>0</v>
      </c>
      <c r="M42" s="63">
        <v>0</v>
      </c>
      <c r="N42" s="64">
        <v>0</v>
      </c>
      <c r="O42" s="63">
        <v>0</v>
      </c>
      <c r="P42" s="63">
        <v>0</v>
      </c>
      <c r="Q42" s="64">
        <v>0</v>
      </c>
      <c r="R42" s="64">
        <v>0</v>
      </c>
      <c r="S42" s="63">
        <v>0</v>
      </c>
      <c r="T42" s="66">
        <v>0</v>
      </c>
      <c r="U42" s="87"/>
    </row>
    <row r="43" spans="1:225" ht="13.5" x14ac:dyDescent="0.2">
      <c r="A43" s="65">
        <v>37</v>
      </c>
      <c r="B43" s="62" t="s">
        <v>51</v>
      </c>
      <c r="C43" s="63">
        <v>0</v>
      </c>
      <c r="D43" s="63">
        <v>14</v>
      </c>
      <c r="E43" s="64">
        <v>0.2</v>
      </c>
      <c r="F43" s="64">
        <v>0.2</v>
      </c>
      <c r="G43" s="63">
        <v>44</v>
      </c>
      <c r="H43" s="64">
        <v>2.44</v>
      </c>
      <c r="I43" s="63">
        <v>0</v>
      </c>
      <c r="J43" s="63">
        <v>0</v>
      </c>
      <c r="K43" s="64">
        <v>0</v>
      </c>
      <c r="L43" s="64">
        <v>0</v>
      </c>
      <c r="M43" s="63">
        <v>0</v>
      </c>
      <c r="N43" s="64">
        <v>0</v>
      </c>
      <c r="O43" s="63">
        <v>0</v>
      </c>
      <c r="P43" s="63">
        <v>0</v>
      </c>
      <c r="Q43" s="64">
        <v>0</v>
      </c>
      <c r="R43" s="64">
        <v>0</v>
      </c>
      <c r="S43" s="63">
        <v>0</v>
      </c>
      <c r="T43" s="66">
        <v>0</v>
      </c>
      <c r="U43" s="87"/>
    </row>
    <row r="44" spans="1:225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3">
        <v>0</v>
      </c>
      <c r="J44" s="63">
        <v>0</v>
      </c>
      <c r="K44" s="64">
        <v>0</v>
      </c>
      <c r="L44" s="64">
        <v>0</v>
      </c>
      <c r="M44" s="63">
        <v>0</v>
      </c>
      <c r="N44" s="64">
        <v>0</v>
      </c>
      <c r="O44" s="63">
        <v>0</v>
      </c>
      <c r="P44" s="63">
        <v>0</v>
      </c>
      <c r="Q44" s="64">
        <v>0</v>
      </c>
      <c r="R44" s="64">
        <v>0</v>
      </c>
      <c r="S44" s="63">
        <v>0</v>
      </c>
      <c r="T44" s="66">
        <v>0</v>
      </c>
      <c r="U44" s="87"/>
    </row>
    <row r="45" spans="1:225" ht="13.5" x14ac:dyDescent="0.2">
      <c r="A45" s="65">
        <v>39</v>
      </c>
      <c r="B45" s="62" t="s">
        <v>53</v>
      </c>
      <c r="C45" s="63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63">
        <v>0</v>
      </c>
      <c r="J45" s="63">
        <v>0</v>
      </c>
      <c r="K45" s="64">
        <v>0</v>
      </c>
      <c r="L45" s="64">
        <v>0</v>
      </c>
      <c r="M45" s="63">
        <v>0</v>
      </c>
      <c r="N45" s="64">
        <v>0</v>
      </c>
      <c r="O45" s="63">
        <v>0</v>
      </c>
      <c r="P45" s="63">
        <v>0</v>
      </c>
      <c r="Q45" s="64">
        <v>0</v>
      </c>
      <c r="R45" s="64">
        <v>0</v>
      </c>
      <c r="S45" s="63">
        <v>0</v>
      </c>
      <c r="T45" s="66">
        <v>0</v>
      </c>
      <c r="U45" s="87"/>
    </row>
    <row r="46" spans="1:225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3">
        <v>0</v>
      </c>
      <c r="J46" s="63">
        <v>0</v>
      </c>
      <c r="K46" s="64">
        <v>0</v>
      </c>
      <c r="L46" s="64">
        <v>0</v>
      </c>
      <c r="M46" s="63">
        <v>0</v>
      </c>
      <c r="N46" s="64">
        <v>0</v>
      </c>
      <c r="O46" s="63">
        <v>0</v>
      </c>
      <c r="P46" s="63">
        <v>0</v>
      </c>
      <c r="Q46" s="64">
        <v>0</v>
      </c>
      <c r="R46" s="64">
        <v>0</v>
      </c>
      <c r="S46" s="63">
        <v>0</v>
      </c>
      <c r="T46" s="66">
        <v>0</v>
      </c>
      <c r="U46" s="87"/>
    </row>
    <row r="47" spans="1:225" s="16" customFormat="1" ht="13.5" x14ac:dyDescent="0.2">
      <c r="A47" s="38"/>
      <c r="B47" s="11" t="s">
        <v>55</v>
      </c>
      <c r="C47" s="12">
        <f t="shared" ref="C47:T47" si="1">SUM(C28:C46)</f>
        <v>0</v>
      </c>
      <c r="D47" s="12">
        <f t="shared" si="1"/>
        <v>2064</v>
      </c>
      <c r="E47" s="13">
        <f t="shared" si="1"/>
        <v>79.75</v>
      </c>
      <c r="F47" s="13">
        <f t="shared" si="1"/>
        <v>76.84</v>
      </c>
      <c r="G47" s="12">
        <f t="shared" si="1"/>
        <v>84069</v>
      </c>
      <c r="H47" s="13">
        <f t="shared" si="1"/>
        <v>1493.57</v>
      </c>
      <c r="I47" s="12">
        <f t="shared" si="1"/>
        <v>0</v>
      </c>
      <c r="J47" s="12">
        <f t="shared" si="1"/>
        <v>0</v>
      </c>
      <c r="K47" s="13">
        <f t="shared" si="1"/>
        <v>0</v>
      </c>
      <c r="L47" s="13">
        <f t="shared" si="1"/>
        <v>0</v>
      </c>
      <c r="M47" s="12">
        <f t="shared" si="1"/>
        <v>0</v>
      </c>
      <c r="N47" s="13">
        <f t="shared" si="1"/>
        <v>0</v>
      </c>
      <c r="O47" s="12">
        <f t="shared" si="1"/>
        <v>0</v>
      </c>
      <c r="P47" s="12">
        <f t="shared" si="1"/>
        <v>122</v>
      </c>
      <c r="Q47" s="13">
        <f t="shared" si="1"/>
        <v>30</v>
      </c>
      <c r="R47" s="13">
        <f t="shared" si="1"/>
        <v>30</v>
      </c>
      <c r="S47" s="12">
        <f t="shared" si="1"/>
        <v>883</v>
      </c>
      <c r="T47" s="37">
        <f t="shared" si="1"/>
        <v>162.99</v>
      </c>
      <c r="U47" s="87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</row>
    <row r="48" spans="1:225" ht="13.5" x14ac:dyDescent="0.2">
      <c r="A48" s="67">
        <v>41</v>
      </c>
      <c r="B48" s="62" t="s">
        <v>56</v>
      </c>
      <c r="C48" s="63">
        <v>0</v>
      </c>
      <c r="D48" s="63">
        <v>1661520</v>
      </c>
      <c r="E48" s="64">
        <v>12319.53</v>
      </c>
      <c r="F48" s="64">
        <v>2574.7600000000002</v>
      </c>
      <c r="G48" s="63">
        <v>1661520</v>
      </c>
      <c r="H48" s="64">
        <v>3873.45</v>
      </c>
      <c r="I48" s="63">
        <v>0</v>
      </c>
      <c r="J48" s="63">
        <v>0</v>
      </c>
      <c r="K48" s="64">
        <v>0</v>
      </c>
      <c r="L48" s="64">
        <v>0</v>
      </c>
      <c r="M48" s="63">
        <v>0</v>
      </c>
      <c r="N48" s="64">
        <v>0</v>
      </c>
      <c r="O48" s="63">
        <v>0</v>
      </c>
      <c r="P48" s="63">
        <v>0</v>
      </c>
      <c r="Q48" s="64">
        <v>0</v>
      </c>
      <c r="R48" s="64">
        <v>0</v>
      </c>
      <c r="S48" s="63">
        <v>0</v>
      </c>
      <c r="T48" s="66">
        <v>0</v>
      </c>
      <c r="U48" s="87"/>
    </row>
    <row r="49" spans="1:225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63">
        <v>0</v>
      </c>
      <c r="J49" s="63">
        <v>0</v>
      </c>
      <c r="K49" s="64">
        <v>0</v>
      </c>
      <c r="L49" s="64">
        <v>0</v>
      </c>
      <c r="M49" s="63">
        <v>0</v>
      </c>
      <c r="N49" s="64">
        <v>0</v>
      </c>
      <c r="O49" s="63">
        <v>0</v>
      </c>
      <c r="P49" s="63">
        <v>0</v>
      </c>
      <c r="Q49" s="64">
        <v>0</v>
      </c>
      <c r="R49" s="64">
        <v>0</v>
      </c>
      <c r="S49" s="63">
        <v>0</v>
      </c>
      <c r="T49" s="66">
        <v>0</v>
      </c>
      <c r="U49" s="87"/>
    </row>
    <row r="50" spans="1:225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3">
        <v>0</v>
      </c>
      <c r="J50" s="63">
        <v>0</v>
      </c>
      <c r="K50" s="64">
        <v>0</v>
      </c>
      <c r="L50" s="64">
        <v>0</v>
      </c>
      <c r="M50" s="63">
        <v>0</v>
      </c>
      <c r="N50" s="64">
        <v>0</v>
      </c>
      <c r="O50" s="63">
        <v>0</v>
      </c>
      <c r="P50" s="63">
        <v>0</v>
      </c>
      <c r="Q50" s="64">
        <v>0</v>
      </c>
      <c r="R50" s="64">
        <v>0</v>
      </c>
      <c r="S50" s="63">
        <v>0</v>
      </c>
      <c r="T50" s="66">
        <v>0</v>
      </c>
      <c r="U50" s="87"/>
    </row>
    <row r="51" spans="1:225" ht="13.5" x14ac:dyDescent="0.2">
      <c r="A51" s="67">
        <v>44</v>
      </c>
      <c r="B51" s="62" t="s">
        <v>59</v>
      </c>
      <c r="C51" s="63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63">
        <v>0</v>
      </c>
      <c r="J51" s="63">
        <v>0</v>
      </c>
      <c r="K51" s="64">
        <v>0</v>
      </c>
      <c r="L51" s="64">
        <v>0</v>
      </c>
      <c r="M51" s="63">
        <v>0</v>
      </c>
      <c r="N51" s="64">
        <v>0</v>
      </c>
      <c r="O51" s="63">
        <v>0</v>
      </c>
      <c r="P51" s="63">
        <v>0</v>
      </c>
      <c r="Q51" s="64">
        <v>0</v>
      </c>
      <c r="R51" s="64">
        <v>0</v>
      </c>
      <c r="S51" s="63">
        <v>0</v>
      </c>
      <c r="T51" s="66">
        <v>0</v>
      </c>
      <c r="U51" s="87"/>
    </row>
    <row r="52" spans="1:225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63">
        <v>0</v>
      </c>
      <c r="J52" s="63">
        <v>0</v>
      </c>
      <c r="K52" s="64">
        <v>0</v>
      </c>
      <c r="L52" s="64">
        <v>0</v>
      </c>
      <c r="M52" s="63">
        <v>0</v>
      </c>
      <c r="N52" s="64">
        <v>0</v>
      </c>
      <c r="O52" s="63">
        <v>0</v>
      </c>
      <c r="P52" s="63">
        <v>0</v>
      </c>
      <c r="Q52" s="64">
        <v>0</v>
      </c>
      <c r="R52" s="64">
        <v>0</v>
      </c>
      <c r="S52" s="63">
        <v>0</v>
      </c>
      <c r="T52" s="66">
        <v>0</v>
      </c>
      <c r="U52" s="87"/>
    </row>
    <row r="53" spans="1:225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3">
        <v>0</v>
      </c>
      <c r="J53" s="63">
        <v>0</v>
      </c>
      <c r="K53" s="64">
        <v>0</v>
      </c>
      <c r="L53" s="64">
        <v>0</v>
      </c>
      <c r="M53" s="63">
        <v>0</v>
      </c>
      <c r="N53" s="64">
        <v>0</v>
      </c>
      <c r="O53" s="63">
        <v>0</v>
      </c>
      <c r="P53" s="63">
        <v>0</v>
      </c>
      <c r="Q53" s="64">
        <v>0</v>
      </c>
      <c r="R53" s="64">
        <v>0</v>
      </c>
      <c r="S53" s="63">
        <v>0</v>
      </c>
      <c r="T53" s="66">
        <v>0</v>
      </c>
      <c r="U53" s="87"/>
    </row>
    <row r="54" spans="1:225" ht="13.5" x14ac:dyDescent="0.2">
      <c r="A54" s="67">
        <v>47</v>
      </c>
      <c r="B54" s="62" t="s">
        <v>62</v>
      </c>
      <c r="C54" s="63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63">
        <v>0</v>
      </c>
      <c r="J54" s="63">
        <v>0</v>
      </c>
      <c r="K54" s="64">
        <v>0</v>
      </c>
      <c r="L54" s="64">
        <v>0</v>
      </c>
      <c r="M54" s="63">
        <v>0</v>
      </c>
      <c r="N54" s="64">
        <v>0</v>
      </c>
      <c r="O54" s="63">
        <v>0</v>
      </c>
      <c r="P54" s="63">
        <v>0</v>
      </c>
      <c r="Q54" s="64">
        <v>0</v>
      </c>
      <c r="R54" s="64">
        <v>0</v>
      </c>
      <c r="S54" s="63">
        <v>0</v>
      </c>
      <c r="T54" s="66">
        <v>0</v>
      </c>
      <c r="U54" s="87"/>
    </row>
    <row r="55" spans="1:225" s="16" customFormat="1" ht="13.5" x14ac:dyDescent="0.2">
      <c r="A55" s="38"/>
      <c r="B55" s="11" t="s">
        <v>63</v>
      </c>
      <c r="C55" s="12">
        <f t="shared" ref="C55:T55" si="2">SUM(C48:C54)</f>
        <v>0</v>
      </c>
      <c r="D55" s="12">
        <f t="shared" si="2"/>
        <v>1661520</v>
      </c>
      <c r="E55" s="13">
        <f t="shared" si="2"/>
        <v>12319.53</v>
      </c>
      <c r="F55" s="13">
        <f t="shared" si="2"/>
        <v>2574.7600000000002</v>
      </c>
      <c r="G55" s="12">
        <f t="shared" si="2"/>
        <v>1661520</v>
      </c>
      <c r="H55" s="13">
        <f t="shared" si="2"/>
        <v>3873.45</v>
      </c>
      <c r="I55" s="12">
        <f t="shared" si="2"/>
        <v>0</v>
      </c>
      <c r="J55" s="12">
        <f t="shared" si="2"/>
        <v>0</v>
      </c>
      <c r="K55" s="13">
        <f t="shared" si="2"/>
        <v>0</v>
      </c>
      <c r="L55" s="13">
        <f t="shared" si="2"/>
        <v>0</v>
      </c>
      <c r="M55" s="12">
        <f t="shared" si="2"/>
        <v>0</v>
      </c>
      <c r="N55" s="13">
        <f t="shared" si="2"/>
        <v>0</v>
      </c>
      <c r="O55" s="12">
        <f t="shared" si="2"/>
        <v>0</v>
      </c>
      <c r="P55" s="12">
        <f t="shared" si="2"/>
        <v>0</v>
      </c>
      <c r="Q55" s="13">
        <f t="shared" si="2"/>
        <v>0</v>
      </c>
      <c r="R55" s="13">
        <f t="shared" si="2"/>
        <v>0</v>
      </c>
      <c r="S55" s="12">
        <f t="shared" si="2"/>
        <v>0</v>
      </c>
      <c r="T55" s="37">
        <f t="shared" si="2"/>
        <v>0</v>
      </c>
      <c r="U55" s="87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</row>
    <row r="56" spans="1:225" ht="13.5" x14ac:dyDescent="0.2">
      <c r="A56" s="67">
        <v>48</v>
      </c>
      <c r="B56" s="62" t="s">
        <v>64</v>
      </c>
      <c r="C56" s="63">
        <v>0</v>
      </c>
      <c r="D56" s="63">
        <v>4893</v>
      </c>
      <c r="E56" s="64">
        <v>46.67</v>
      </c>
      <c r="F56" s="64">
        <v>40.24</v>
      </c>
      <c r="G56" s="63">
        <v>132839</v>
      </c>
      <c r="H56" s="64">
        <v>836.15</v>
      </c>
      <c r="I56" s="63">
        <v>0</v>
      </c>
      <c r="J56" s="63">
        <v>0</v>
      </c>
      <c r="K56" s="64">
        <v>0</v>
      </c>
      <c r="L56" s="64">
        <v>0</v>
      </c>
      <c r="M56" s="63">
        <v>0</v>
      </c>
      <c r="N56" s="64">
        <v>0</v>
      </c>
      <c r="O56" s="63">
        <v>0</v>
      </c>
      <c r="P56" s="63">
        <v>0</v>
      </c>
      <c r="Q56" s="64">
        <v>0</v>
      </c>
      <c r="R56" s="64">
        <v>0</v>
      </c>
      <c r="S56" s="63">
        <v>0</v>
      </c>
      <c r="T56" s="66">
        <v>0</v>
      </c>
      <c r="U56" s="87"/>
    </row>
    <row r="57" spans="1:225" s="16" customFormat="1" ht="13.5" x14ac:dyDescent="0.2">
      <c r="A57" s="36"/>
      <c r="B57" s="11" t="s">
        <v>65</v>
      </c>
      <c r="C57" s="12">
        <f t="shared" ref="C57:T57" si="3">SUM(C56:C56)</f>
        <v>0</v>
      </c>
      <c r="D57" s="12">
        <f t="shared" si="3"/>
        <v>4893</v>
      </c>
      <c r="E57" s="13">
        <f t="shared" si="3"/>
        <v>46.67</v>
      </c>
      <c r="F57" s="13">
        <f t="shared" si="3"/>
        <v>40.24</v>
      </c>
      <c r="G57" s="12">
        <f t="shared" si="3"/>
        <v>132839</v>
      </c>
      <c r="H57" s="13">
        <f t="shared" si="3"/>
        <v>836.15</v>
      </c>
      <c r="I57" s="12">
        <f t="shared" si="3"/>
        <v>0</v>
      </c>
      <c r="J57" s="12">
        <f t="shared" si="3"/>
        <v>0</v>
      </c>
      <c r="K57" s="13">
        <f t="shared" si="3"/>
        <v>0</v>
      </c>
      <c r="L57" s="13">
        <f t="shared" si="3"/>
        <v>0</v>
      </c>
      <c r="M57" s="12">
        <f t="shared" si="3"/>
        <v>0</v>
      </c>
      <c r="N57" s="13">
        <f t="shared" si="3"/>
        <v>0</v>
      </c>
      <c r="O57" s="12">
        <f t="shared" si="3"/>
        <v>0</v>
      </c>
      <c r="P57" s="12">
        <f t="shared" si="3"/>
        <v>0</v>
      </c>
      <c r="Q57" s="13">
        <f t="shared" si="3"/>
        <v>0</v>
      </c>
      <c r="R57" s="13">
        <f t="shared" si="3"/>
        <v>0</v>
      </c>
      <c r="S57" s="12">
        <f t="shared" si="3"/>
        <v>0</v>
      </c>
      <c r="T57" s="37">
        <f t="shared" si="3"/>
        <v>0</v>
      </c>
      <c r="U57" s="87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</row>
    <row r="58" spans="1:225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79">
        <v>0</v>
      </c>
      <c r="J58" s="79">
        <v>0</v>
      </c>
      <c r="K58" s="80">
        <v>0</v>
      </c>
      <c r="L58" s="80">
        <v>0</v>
      </c>
      <c r="M58" s="79">
        <v>0</v>
      </c>
      <c r="N58" s="80">
        <v>0</v>
      </c>
      <c r="O58" s="79">
        <v>0</v>
      </c>
      <c r="P58" s="79">
        <v>0</v>
      </c>
      <c r="Q58" s="80">
        <v>0</v>
      </c>
      <c r="R58" s="80">
        <v>0</v>
      </c>
      <c r="S58" s="79">
        <v>0</v>
      </c>
      <c r="T58" s="81">
        <v>0</v>
      </c>
      <c r="U58" s="87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</row>
    <row r="59" spans="1:225" s="16" customFormat="1" ht="13.5" x14ac:dyDescent="0.2">
      <c r="A59" s="75">
        <v>50</v>
      </c>
      <c r="B59" s="78" t="s">
        <v>67</v>
      </c>
      <c r="C59" s="79">
        <v>0</v>
      </c>
      <c r="D59" s="79">
        <v>0</v>
      </c>
      <c r="E59" s="80">
        <v>0</v>
      </c>
      <c r="F59" s="80">
        <v>0</v>
      </c>
      <c r="G59" s="79">
        <v>0</v>
      </c>
      <c r="H59" s="80">
        <v>0</v>
      </c>
      <c r="I59" s="79">
        <v>0</v>
      </c>
      <c r="J59" s="79">
        <v>0</v>
      </c>
      <c r="K59" s="80">
        <v>0</v>
      </c>
      <c r="L59" s="80">
        <v>0</v>
      </c>
      <c r="M59" s="79">
        <v>0</v>
      </c>
      <c r="N59" s="80">
        <v>0</v>
      </c>
      <c r="O59" s="79">
        <v>0</v>
      </c>
      <c r="P59" s="79">
        <v>0</v>
      </c>
      <c r="Q59" s="80">
        <v>0</v>
      </c>
      <c r="R59" s="80">
        <v>0</v>
      </c>
      <c r="S59" s="79">
        <v>0</v>
      </c>
      <c r="T59" s="81">
        <v>0</v>
      </c>
      <c r="U59" s="87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pans="1:225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0</v>
      </c>
      <c r="H60" s="80">
        <v>0</v>
      </c>
      <c r="I60" s="79">
        <v>0</v>
      </c>
      <c r="J60" s="79">
        <v>0</v>
      </c>
      <c r="K60" s="80">
        <v>0</v>
      </c>
      <c r="L60" s="80">
        <v>0</v>
      </c>
      <c r="M60" s="79">
        <v>0</v>
      </c>
      <c r="N60" s="80">
        <v>0</v>
      </c>
      <c r="O60" s="79">
        <v>0</v>
      </c>
      <c r="P60" s="79">
        <v>0</v>
      </c>
      <c r="Q60" s="80">
        <v>0</v>
      </c>
      <c r="R60" s="80">
        <v>0</v>
      </c>
      <c r="S60" s="79">
        <v>0</v>
      </c>
      <c r="T60" s="81">
        <v>0</v>
      </c>
      <c r="U60" s="87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</row>
    <row r="61" spans="1:225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79">
        <v>0</v>
      </c>
      <c r="J61" s="79">
        <v>0</v>
      </c>
      <c r="K61" s="80">
        <v>0</v>
      </c>
      <c r="L61" s="80">
        <v>0</v>
      </c>
      <c r="M61" s="79">
        <v>0</v>
      </c>
      <c r="N61" s="80">
        <v>0</v>
      </c>
      <c r="O61" s="79">
        <v>0</v>
      </c>
      <c r="P61" s="79">
        <v>0</v>
      </c>
      <c r="Q61" s="80">
        <v>0</v>
      </c>
      <c r="R61" s="80">
        <v>0</v>
      </c>
      <c r="S61" s="79">
        <v>0</v>
      </c>
      <c r="T61" s="81">
        <v>0</v>
      </c>
      <c r="U61" s="87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pans="1:225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0</v>
      </c>
      <c r="H62" s="80">
        <v>0</v>
      </c>
      <c r="I62" s="79">
        <v>0</v>
      </c>
      <c r="J62" s="79">
        <v>0</v>
      </c>
      <c r="K62" s="80">
        <v>0</v>
      </c>
      <c r="L62" s="80">
        <v>0</v>
      </c>
      <c r="M62" s="79">
        <v>0</v>
      </c>
      <c r="N62" s="80">
        <v>0</v>
      </c>
      <c r="O62" s="79">
        <v>0</v>
      </c>
      <c r="P62" s="79">
        <v>0</v>
      </c>
      <c r="Q62" s="80">
        <v>0</v>
      </c>
      <c r="R62" s="80">
        <v>0</v>
      </c>
      <c r="S62" s="79">
        <v>0</v>
      </c>
      <c r="T62" s="81">
        <v>0</v>
      </c>
      <c r="U62" s="87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pans="1:225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79">
        <v>0</v>
      </c>
      <c r="J63" s="79">
        <v>0</v>
      </c>
      <c r="K63" s="80">
        <v>0</v>
      </c>
      <c r="L63" s="80">
        <v>0</v>
      </c>
      <c r="M63" s="79">
        <v>0</v>
      </c>
      <c r="N63" s="80">
        <v>0</v>
      </c>
      <c r="O63" s="79">
        <v>0</v>
      </c>
      <c r="P63" s="79">
        <v>0</v>
      </c>
      <c r="Q63" s="80">
        <v>0</v>
      </c>
      <c r="R63" s="80">
        <v>0</v>
      </c>
      <c r="S63" s="79">
        <v>0</v>
      </c>
      <c r="T63" s="81">
        <v>0</v>
      </c>
      <c r="U63" s="87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</row>
    <row r="64" spans="1:225" s="16" customFormat="1" ht="13.5" x14ac:dyDescent="0.2">
      <c r="A64" s="75">
        <v>55</v>
      </c>
      <c r="B64" s="78" t="s">
        <v>72</v>
      </c>
      <c r="C64" s="79">
        <v>0</v>
      </c>
      <c r="D64" s="79">
        <v>0</v>
      </c>
      <c r="E64" s="80">
        <v>0</v>
      </c>
      <c r="F64" s="80">
        <v>0</v>
      </c>
      <c r="G64" s="79">
        <v>0</v>
      </c>
      <c r="H64" s="80">
        <v>0</v>
      </c>
      <c r="I64" s="79">
        <v>0</v>
      </c>
      <c r="J64" s="79">
        <v>0</v>
      </c>
      <c r="K64" s="80">
        <v>0</v>
      </c>
      <c r="L64" s="80">
        <v>0</v>
      </c>
      <c r="M64" s="79">
        <v>0</v>
      </c>
      <c r="N64" s="80">
        <v>0</v>
      </c>
      <c r="O64" s="79">
        <v>0</v>
      </c>
      <c r="P64" s="79">
        <v>0</v>
      </c>
      <c r="Q64" s="80">
        <v>0</v>
      </c>
      <c r="R64" s="80">
        <v>0</v>
      </c>
      <c r="S64" s="79">
        <v>0</v>
      </c>
      <c r="T64" s="81">
        <v>0</v>
      </c>
      <c r="U64" s="87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</row>
    <row r="65" spans="1:225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79">
        <v>0</v>
      </c>
      <c r="J65" s="79">
        <v>0</v>
      </c>
      <c r="K65" s="80">
        <v>0</v>
      </c>
      <c r="L65" s="80">
        <v>0</v>
      </c>
      <c r="M65" s="79">
        <v>0</v>
      </c>
      <c r="N65" s="80">
        <v>0</v>
      </c>
      <c r="O65" s="79">
        <v>0</v>
      </c>
      <c r="P65" s="79">
        <v>0</v>
      </c>
      <c r="Q65" s="80">
        <v>0</v>
      </c>
      <c r="R65" s="80">
        <v>0</v>
      </c>
      <c r="S65" s="79">
        <v>0</v>
      </c>
      <c r="T65" s="81">
        <v>0</v>
      </c>
      <c r="U65" s="87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</row>
    <row r="66" spans="1:225" s="16" customFormat="1" ht="13.5" x14ac:dyDescent="0.2">
      <c r="A66" s="73"/>
      <c r="B66" s="74" t="s">
        <v>74</v>
      </c>
      <c r="C66" s="12">
        <f t="shared" ref="C66:T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12">
        <f t="shared" si="4"/>
        <v>0</v>
      </c>
      <c r="J66" s="12">
        <f t="shared" si="4"/>
        <v>0</v>
      </c>
      <c r="K66" s="13">
        <f t="shared" si="4"/>
        <v>0</v>
      </c>
      <c r="L66" s="13">
        <f t="shared" si="4"/>
        <v>0</v>
      </c>
      <c r="M66" s="12">
        <f t="shared" si="4"/>
        <v>0</v>
      </c>
      <c r="N66" s="13">
        <f t="shared" si="4"/>
        <v>0</v>
      </c>
      <c r="O66" s="12">
        <f t="shared" si="4"/>
        <v>0</v>
      </c>
      <c r="P66" s="12">
        <f t="shared" si="4"/>
        <v>0</v>
      </c>
      <c r="Q66" s="13">
        <f t="shared" si="4"/>
        <v>0</v>
      </c>
      <c r="R66" s="13">
        <f t="shared" si="4"/>
        <v>0</v>
      </c>
      <c r="S66" s="12">
        <f t="shared" si="4"/>
        <v>0</v>
      </c>
      <c r="T66" s="13">
        <f t="shared" si="4"/>
        <v>0</v>
      </c>
      <c r="U66" s="87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</row>
    <row r="67" spans="1:225" s="16" customFormat="1" ht="13.5" x14ac:dyDescent="0.2">
      <c r="A67" s="39"/>
      <c r="B67" s="40" t="s">
        <v>75</v>
      </c>
      <c r="C67" s="57">
        <f t="shared" ref="C67:T67" si="5">SUM(C57,C55,C47,C27,C66)</f>
        <v>0</v>
      </c>
      <c r="D67" s="57">
        <f t="shared" si="5"/>
        <v>1676887</v>
      </c>
      <c r="E67" s="58">
        <f t="shared" si="5"/>
        <v>12609.76</v>
      </c>
      <c r="F67" s="58">
        <f t="shared" si="5"/>
        <v>2830.19</v>
      </c>
      <c r="G67" s="57">
        <f t="shared" si="5"/>
        <v>2072419</v>
      </c>
      <c r="H67" s="58">
        <f t="shared" si="5"/>
        <v>9239.0899999999983</v>
      </c>
      <c r="I67" s="57">
        <f t="shared" si="5"/>
        <v>0</v>
      </c>
      <c r="J67" s="57">
        <f t="shared" si="5"/>
        <v>2</v>
      </c>
      <c r="K67" s="58">
        <f t="shared" si="5"/>
        <v>1.25</v>
      </c>
      <c r="L67" s="58">
        <f t="shared" si="5"/>
        <v>1.05</v>
      </c>
      <c r="M67" s="57">
        <f t="shared" si="5"/>
        <v>89</v>
      </c>
      <c r="N67" s="58">
        <f t="shared" si="5"/>
        <v>5.0699999999999994</v>
      </c>
      <c r="O67" s="57">
        <f t="shared" si="5"/>
        <v>0</v>
      </c>
      <c r="P67" s="57">
        <f t="shared" si="5"/>
        <v>191</v>
      </c>
      <c r="Q67" s="58">
        <f t="shared" si="5"/>
        <v>30.13</v>
      </c>
      <c r="R67" s="58">
        <f t="shared" si="5"/>
        <v>30.08</v>
      </c>
      <c r="S67" s="57">
        <f t="shared" si="5"/>
        <v>2017</v>
      </c>
      <c r="T67" s="58">
        <f t="shared" si="5"/>
        <v>171.69</v>
      </c>
      <c r="U67" s="87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</row>
    <row r="68" spans="1:225" x14ac:dyDescent="0.2">
      <c r="A68" s="27"/>
      <c r="B68" s="28"/>
      <c r="C68" s="29"/>
      <c r="D68" s="29"/>
      <c r="E68" s="30"/>
      <c r="F68" s="30"/>
      <c r="G68" s="29"/>
      <c r="H68" s="31"/>
      <c r="I68" s="32"/>
      <c r="J68" s="29"/>
      <c r="K68" s="30"/>
      <c r="L68" s="30"/>
      <c r="M68" s="29"/>
      <c r="N68" s="31"/>
      <c r="O68" s="32"/>
      <c r="P68" s="32"/>
      <c r="Q68" s="31"/>
      <c r="R68" s="31"/>
      <c r="S68" s="29"/>
      <c r="T68" s="27"/>
    </row>
    <row r="69" spans="1:225" x14ac:dyDescent="0.2">
      <c r="A69" s="27"/>
      <c r="B69" s="27"/>
      <c r="C69" s="29"/>
      <c r="D69" s="29"/>
      <c r="E69" s="30"/>
      <c r="F69" s="30"/>
      <c r="G69" s="29"/>
      <c r="H69" s="31"/>
      <c r="I69" s="32"/>
      <c r="J69" s="29"/>
      <c r="K69" s="30"/>
      <c r="L69" s="30"/>
      <c r="M69" s="29"/>
      <c r="N69" s="31"/>
      <c r="O69" s="32"/>
      <c r="P69" s="32"/>
      <c r="Q69" s="31"/>
      <c r="R69" s="31"/>
      <c r="S69" s="29"/>
      <c r="T69" s="27"/>
    </row>
    <row r="70" spans="1:225" x14ac:dyDescent="0.2">
      <c r="A70" s="5"/>
      <c r="B70" s="5"/>
      <c r="C70" s="18"/>
      <c r="D70" s="18"/>
      <c r="E70" s="19"/>
      <c r="F70" s="19"/>
      <c r="G70" s="18"/>
      <c r="H70" s="20"/>
      <c r="I70" s="23"/>
      <c r="J70" s="18"/>
      <c r="K70" s="19"/>
      <c r="L70" s="19"/>
      <c r="M70" s="18"/>
      <c r="N70" s="20"/>
      <c r="O70" s="23"/>
      <c r="P70" s="23"/>
      <c r="Q70" s="20"/>
      <c r="R70" s="20"/>
    </row>
    <row r="71" spans="1:225" x14ac:dyDescent="0.2">
      <c r="A71" s="5"/>
      <c r="B71" s="5"/>
      <c r="C71" s="18"/>
      <c r="D71" s="18"/>
      <c r="E71" s="19"/>
      <c r="F71" s="19"/>
      <c r="G71" s="18"/>
      <c r="H71" s="20"/>
      <c r="I71" s="23"/>
      <c r="J71" s="18"/>
      <c r="K71" s="19"/>
      <c r="L71" s="19"/>
      <c r="M71" s="18"/>
      <c r="N71" s="20"/>
      <c r="O71" s="23"/>
      <c r="P71" s="23"/>
      <c r="Q71" s="20"/>
      <c r="R71" s="20"/>
    </row>
    <row r="72" spans="1:225" x14ac:dyDescent="0.2">
      <c r="A72" s="5"/>
      <c r="B72" s="5"/>
      <c r="C72" s="18"/>
      <c r="D72" s="18"/>
      <c r="E72" s="19"/>
      <c r="F72" s="19"/>
      <c r="G72" s="18"/>
      <c r="H72" s="20"/>
      <c r="I72" s="23"/>
      <c r="J72" s="18"/>
      <c r="K72" s="19"/>
      <c r="L72" s="19"/>
      <c r="M72" s="18"/>
      <c r="N72" s="20"/>
      <c r="O72" s="23"/>
      <c r="P72" s="23"/>
      <c r="Q72" s="20"/>
      <c r="R72" s="20"/>
    </row>
    <row r="73" spans="1:225" x14ac:dyDescent="0.2">
      <c r="A73" s="5"/>
      <c r="B73" s="5"/>
      <c r="C73" s="18"/>
      <c r="D73" s="18"/>
      <c r="E73" s="19"/>
      <c r="F73" s="19"/>
      <c r="G73" s="18"/>
      <c r="H73" s="20"/>
      <c r="I73" s="23"/>
      <c r="J73" s="18"/>
      <c r="K73" s="19"/>
      <c r="L73" s="19"/>
      <c r="M73" s="18"/>
      <c r="N73" s="20"/>
      <c r="O73" s="23"/>
      <c r="P73" s="23"/>
      <c r="Q73" s="20"/>
      <c r="R73" s="20"/>
    </row>
    <row r="74" spans="1:225" x14ac:dyDescent="0.2">
      <c r="A74" s="5"/>
      <c r="B74" s="5"/>
      <c r="C74" s="18"/>
      <c r="D74" s="18"/>
      <c r="E74" s="19"/>
      <c r="F74" s="19"/>
      <c r="G74" s="18"/>
      <c r="H74" s="20"/>
      <c r="I74" s="23"/>
      <c r="J74" s="18"/>
      <c r="K74" s="19"/>
      <c r="L74" s="19"/>
      <c r="M74" s="18"/>
      <c r="N74" s="20"/>
      <c r="O74" s="23"/>
      <c r="P74" s="23"/>
      <c r="Q74" s="20"/>
      <c r="R74" s="20"/>
    </row>
    <row r="75" spans="1:225" x14ac:dyDescent="0.2">
      <c r="A75" s="5"/>
      <c r="B75" s="5"/>
      <c r="C75" s="18"/>
      <c r="D75" s="18"/>
      <c r="E75" s="19"/>
      <c r="F75" s="19"/>
      <c r="G75" s="18"/>
      <c r="H75" s="20"/>
      <c r="I75" s="23"/>
      <c r="J75" s="18"/>
      <c r="K75" s="19"/>
      <c r="L75" s="19"/>
      <c r="M75" s="18"/>
      <c r="N75" s="20"/>
      <c r="O75" s="23"/>
      <c r="P75" s="23"/>
      <c r="Q75" s="20"/>
      <c r="R75" s="20"/>
    </row>
    <row r="76" spans="1:225" x14ac:dyDescent="0.2">
      <c r="A76" s="5"/>
      <c r="B76" s="5"/>
      <c r="C76" s="18"/>
      <c r="D76" s="18"/>
      <c r="E76" s="19"/>
      <c r="F76" s="19"/>
      <c r="G76" s="18"/>
      <c r="H76" s="20"/>
      <c r="I76" s="23"/>
      <c r="J76" s="18"/>
      <c r="K76" s="19"/>
      <c r="L76" s="19"/>
      <c r="M76" s="18"/>
      <c r="N76" s="20"/>
      <c r="O76" s="23"/>
      <c r="P76" s="23"/>
      <c r="Q76" s="20"/>
      <c r="R76" s="20"/>
    </row>
    <row r="77" spans="1:225" x14ac:dyDescent="0.2">
      <c r="A77" s="5"/>
      <c r="B77" s="5"/>
      <c r="C77" s="18"/>
      <c r="D77" s="18"/>
      <c r="E77" s="19"/>
      <c r="F77" s="19"/>
      <c r="G77" s="18"/>
      <c r="H77" s="20"/>
      <c r="I77" s="23"/>
      <c r="J77" s="18"/>
      <c r="K77" s="19"/>
      <c r="L77" s="19"/>
      <c r="M77" s="18"/>
      <c r="N77" s="20"/>
      <c r="O77" s="23"/>
      <c r="P77" s="23"/>
      <c r="Q77" s="20"/>
      <c r="R77" s="20"/>
    </row>
    <row r="78" spans="1:225" x14ac:dyDescent="0.2">
      <c r="A78" s="5"/>
      <c r="B78" s="5"/>
      <c r="C78" s="18"/>
      <c r="D78" s="18"/>
      <c r="E78" s="19"/>
      <c r="F78" s="19"/>
      <c r="G78" s="18"/>
      <c r="H78" s="20"/>
      <c r="I78" s="23"/>
      <c r="J78" s="18"/>
      <c r="K78" s="19"/>
      <c r="L78" s="19"/>
      <c r="M78" s="18"/>
      <c r="N78" s="20"/>
      <c r="O78" s="23"/>
      <c r="P78" s="23"/>
      <c r="Q78" s="20"/>
      <c r="R78" s="20"/>
    </row>
    <row r="79" spans="1:225" x14ac:dyDescent="0.2">
      <c r="A79" s="5"/>
      <c r="B79" s="5"/>
      <c r="C79" s="18"/>
      <c r="D79" s="18"/>
      <c r="E79" s="19"/>
      <c r="F79" s="19"/>
      <c r="G79" s="18"/>
      <c r="H79" s="20"/>
      <c r="I79" s="23"/>
      <c r="J79" s="18"/>
      <c r="K79" s="19"/>
      <c r="L79" s="19"/>
      <c r="M79" s="18"/>
      <c r="N79" s="20"/>
      <c r="O79" s="23"/>
      <c r="P79" s="23"/>
      <c r="Q79" s="20"/>
      <c r="R79" s="20"/>
    </row>
    <row r="80" spans="1:225" x14ac:dyDescent="0.2">
      <c r="A80" s="5"/>
      <c r="B80" s="5"/>
      <c r="C80" s="18"/>
      <c r="D80" s="18"/>
      <c r="E80" s="19"/>
      <c r="F80" s="19"/>
      <c r="G80" s="18"/>
      <c r="H80" s="20"/>
      <c r="I80" s="23"/>
      <c r="J80" s="18"/>
      <c r="K80" s="19"/>
      <c r="L80" s="19"/>
      <c r="M80" s="18"/>
      <c r="N80" s="20"/>
      <c r="O80" s="23"/>
      <c r="P80" s="23"/>
      <c r="Q80" s="20"/>
      <c r="R80" s="20"/>
    </row>
    <row r="81" spans="1:18" x14ac:dyDescent="0.2">
      <c r="A81" s="5"/>
      <c r="B81" s="5"/>
      <c r="C81" s="18"/>
      <c r="D81" s="18"/>
      <c r="E81" s="19"/>
      <c r="F81" s="19"/>
      <c r="G81" s="18"/>
      <c r="H81" s="20"/>
      <c r="I81" s="23"/>
      <c r="J81" s="18"/>
      <c r="K81" s="19"/>
      <c r="L81" s="19"/>
      <c r="M81" s="18"/>
      <c r="N81" s="20"/>
      <c r="O81" s="23"/>
      <c r="P81" s="23"/>
      <c r="Q81" s="20"/>
      <c r="R81" s="20"/>
    </row>
    <row r="82" spans="1:18" x14ac:dyDescent="0.2">
      <c r="A82" s="5"/>
      <c r="B82" s="5"/>
      <c r="C82" s="18"/>
      <c r="D82" s="18"/>
      <c r="E82" s="19"/>
      <c r="F82" s="19"/>
      <c r="G82" s="18"/>
      <c r="H82" s="20"/>
      <c r="I82" s="23"/>
      <c r="J82" s="18"/>
      <c r="K82" s="19"/>
      <c r="L82" s="19"/>
      <c r="M82" s="18"/>
      <c r="N82" s="20"/>
      <c r="O82" s="23"/>
      <c r="P82" s="23"/>
      <c r="Q82" s="20"/>
      <c r="R82" s="20"/>
    </row>
    <row r="83" spans="1:18" x14ac:dyDescent="0.2">
      <c r="A83" s="5"/>
      <c r="B83" s="5"/>
      <c r="C83" s="18"/>
      <c r="D83" s="18"/>
      <c r="E83" s="19"/>
      <c r="F83" s="19"/>
      <c r="G83" s="18"/>
      <c r="H83" s="20"/>
      <c r="I83" s="23"/>
      <c r="J83" s="18"/>
      <c r="K83" s="19"/>
      <c r="L83" s="19"/>
      <c r="M83" s="18"/>
      <c r="N83" s="20"/>
      <c r="O83" s="23"/>
      <c r="P83" s="23"/>
      <c r="Q83" s="20"/>
      <c r="R83" s="20"/>
    </row>
    <row r="84" spans="1:18" x14ac:dyDescent="0.2">
      <c r="A84" s="5"/>
      <c r="B84" s="5"/>
      <c r="C84" s="18"/>
      <c r="D84" s="18"/>
      <c r="E84" s="19"/>
      <c r="F84" s="19"/>
      <c r="G84" s="18"/>
      <c r="H84" s="20"/>
      <c r="I84" s="23"/>
      <c r="J84" s="18"/>
      <c r="K84" s="19"/>
      <c r="L84" s="19"/>
      <c r="M84" s="18"/>
      <c r="N84" s="20"/>
      <c r="O84" s="23"/>
      <c r="P84" s="23"/>
      <c r="Q84" s="20"/>
      <c r="R84" s="20"/>
    </row>
    <row r="85" spans="1:18" x14ac:dyDescent="0.2">
      <c r="A85" s="5"/>
      <c r="B85" s="5"/>
      <c r="C85" s="18"/>
      <c r="D85" s="18"/>
      <c r="E85" s="19"/>
      <c r="F85" s="19"/>
      <c r="G85" s="18"/>
      <c r="H85" s="20"/>
      <c r="I85" s="23"/>
      <c r="J85" s="18"/>
      <c r="K85" s="19"/>
      <c r="L85" s="19"/>
      <c r="M85" s="18"/>
      <c r="N85" s="20"/>
      <c r="O85" s="23"/>
      <c r="P85" s="23"/>
      <c r="Q85" s="20"/>
      <c r="R85" s="20"/>
    </row>
    <row r="86" spans="1:18" x14ac:dyDescent="0.2">
      <c r="A86" s="5"/>
      <c r="B86" s="5"/>
      <c r="C86" s="18"/>
      <c r="D86" s="18"/>
      <c r="E86" s="19"/>
      <c r="F86" s="19"/>
      <c r="G86" s="18"/>
      <c r="H86" s="20"/>
      <c r="I86" s="23"/>
      <c r="J86" s="18"/>
      <c r="K86" s="19"/>
      <c r="L86" s="19"/>
      <c r="M86" s="18"/>
      <c r="N86" s="20"/>
      <c r="O86" s="23"/>
      <c r="P86" s="23"/>
      <c r="Q86" s="20"/>
      <c r="R86" s="20"/>
    </row>
    <row r="87" spans="1:18" x14ac:dyDescent="0.2">
      <c r="A87" s="5"/>
      <c r="B87" s="5"/>
      <c r="C87" s="18"/>
      <c r="D87" s="18"/>
      <c r="E87" s="19"/>
      <c r="F87" s="19"/>
      <c r="G87" s="18"/>
      <c r="H87" s="20"/>
      <c r="I87" s="23"/>
      <c r="J87" s="18"/>
      <c r="K87" s="19"/>
      <c r="L87" s="19"/>
      <c r="M87" s="18"/>
      <c r="N87" s="20"/>
      <c r="O87" s="23"/>
      <c r="P87" s="23"/>
      <c r="Q87" s="20"/>
      <c r="R87" s="20"/>
    </row>
    <row r="88" spans="1:18" x14ac:dyDescent="0.2">
      <c r="A88" s="5"/>
      <c r="B88" s="5"/>
      <c r="C88" s="18"/>
      <c r="D88" s="18"/>
      <c r="E88" s="19"/>
      <c r="F88" s="19"/>
      <c r="G88" s="18"/>
      <c r="H88" s="20"/>
      <c r="I88" s="23"/>
      <c r="J88" s="18"/>
      <c r="K88" s="19"/>
      <c r="L88" s="19"/>
      <c r="M88" s="18"/>
      <c r="N88" s="20"/>
      <c r="O88" s="23"/>
      <c r="P88" s="23"/>
      <c r="Q88" s="20"/>
      <c r="R88" s="20"/>
    </row>
    <row r="89" spans="1:18" x14ac:dyDescent="0.2">
      <c r="A89" s="5"/>
      <c r="B89" s="5"/>
      <c r="C89" s="18"/>
      <c r="D89" s="18"/>
      <c r="E89" s="19"/>
      <c r="F89" s="19"/>
      <c r="G89" s="18"/>
      <c r="H89" s="20"/>
      <c r="I89" s="23"/>
      <c r="J89" s="18"/>
      <c r="K89" s="19"/>
      <c r="L89" s="19"/>
      <c r="M89" s="18"/>
      <c r="N89" s="20"/>
      <c r="O89" s="23"/>
      <c r="P89" s="23"/>
      <c r="Q89" s="20"/>
      <c r="R89" s="20"/>
    </row>
    <row r="90" spans="1:18" x14ac:dyDescent="0.2">
      <c r="A90" s="5"/>
      <c r="B90" s="5"/>
      <c r="C90" s="18"/>
      <c r="D90" s="18"/>
      <c r="E90" s="19"/>
      <c r="F90" s="19"/>
      <c r="G90" s="18"/>
      <c r="H90" s="20"/>
      <c r="I90" s="23"/>
      <c r="J90" s="18"/>
      <c r="K90" s="19"/>
      <c r="L90" s="19"/>
      <c r="M90" s="18"/>
      <c r="N90" s="20"/>
      <c r="O90" s="23"/>
      <c r="P90" s="23"/>
      <c r="Q90" s="20"/>
      <c r="R90" s="20"/>
    </row>
    <row r="91" spans="1:18" x14ac:dyDescent="0.2">
      <c r="A91" s="5"/>
      <c r="B91" s="5"/>
      <c r="C91" s="18"/>
      <c r="D91" s="18"/>
      <c r="E91" s="19"/>
      <c r="F91" s="19"/>
      <c r="G91" s="18"/>
      <c r="H91" s="20"/>
      <c r="I91" s="23"/>
      <c r="J91" s="18"/>
      <c r="K91" s="19"/>
      <c r="L91" s="19"/>
      <c r="M91" s="18"/>
      <c r="N91" s="20"/>
      <c r="O91" s="23"/>
      <c r="P91" s="23"/>
      <c r="Q91" s="20"/>
      <c r="R91" s="20"/>
    </row>
    <row r="92" spans="1:18" x14ac:dyDescent="0.2">
      <c r="A92" s="5"/>
      <c r="B92" s="5"/>
      <c r="C92" s="18"/>
      <c r="D92" s="18"/>
      <c r="E92" s="19"/>
      <c r="F92" s="19"/>
      <c r="G92" s="18"/>
      <c r="H92" s="20"/>
      <c r="I92" s="23"/>
      <c r="J92" s="18"/>
      <c r="K92" s="19"/>
      <c r="L92" s="19"/>
      <c r="M92" s="18"/>
      <c r="N92" s="20"/>
      <c r="O92" s="23"/>
      <c r="P92" s="23"/>
      <c r="Q92" s="20"/>
      <c r="R92" s="20"/>
    </row>
    <row r="93" spans="1:18" x14ac:dyDescent="0.2">
      <c r="A93" s="5"/>
      <c r="B93" s="5"/>
      <c r="C93" s="18"/>
      <c r="D93" s="18"/>
      <c r="E93" s="19"/>
      <c r="F93" s="19"/>
      <c r="G93" s="18"/>
      <c r="H93" s="20"/>
      <c r="I93" s="23"/>
      <c r="J93" s="18"/>
      <c r="K93" s="19"/>
      <c r="L93" s="19"/>
      <c r="M93" s="18"/>
      <c r="N93" s="20"/>
      <c r="O93" s="23"/>
      <c r="P93" s="23"/>
      <c r="Q93" s="20"/>
      <c r="R93" s="20"/>
    </row>
    <row r="94" spans="1:18" x14ac:dyDescent="0.2">
      <c r="A94" s="5"/>
      <c r="B94" s="5"/>
      <c r="C94" s="18"/>
      <c r="D94" s="18"/>
      <c r="E94" s="19"/>
      <c r="F94" s="19"/>
      <c r="G94" s="18"/>
      <c r="H94" s="20"/>
      <c r="I94" s="23"/>
      <c r="J94" s="18"/>
      <c r="K94" s="19"/>
      <c r="L94" s="19"/>
      <c r="M94" s="18"/>
      <c r="N94" s="20"/>
      <c r="O94" s="23"/>
      <c r="P94" s="23"/>
      <c r="Q94" s="20"/>
      <c r="R94" s="20"/>
    </row>
    <row r="95" spans="1:18" x14ac:dyDescent="0.2">
      <c r="A95" s="5"/>
      <c r="B95" s="5"/>
      <c r="C95" s="18"/>
      <c r="D95" s="18"/>
      <c r="E95" s="19"/>
      <c r="F95" s="19"/>
      <c r="G95" s="18"/>
      <c r="H95" s="20"/>
      <c r="I95" s="23"/>
      <c r="J95" s="18"/>
      <c r="K95" s="19"/>
      <c r="L95" s="19"/>
      <c r="M95" s="18"/>
      <c r="N95" s="20"/>
      <c r="O95" s="23"/>
      <c r="P95" s="23"/>
      <c r="Q95" s="20"/>
      <c r="R95" s="20"/>
    </row>
    <row r="96" spans="1:18" x14ac:dyDescent="0.2">
      <c r="A96" s="5"/>
      <c r="B96" s="5"/>
      <c r="C96" s="18"/>
      <c r="D96" s="18"/>
      <c r="E96" s="19"/>
      <c r="F96" s="19"/>
      <c r="G96" s="18"/>
      <c r="H96" s="20"/>
      <c r="I96" s="23"/>
      <c r="J96" s="18"/>
      <c r="K96" s="19"/>
      <c r="L96" s="19"/>
      <c r="M96" s="18"/>
      <c r="N96" s="20"/>
      <c r="O96" s="23"/>
      <c r="P96" s="23"/>
      <c r="Q96" s="20"/>
      <c r="R96" s="20"/>
    </row>
    <row r="97" spans="1:18" x14ac:dyDescent="0.2">
      <c r="A97" s="5"/>
      <c r="B97" s="5"/>
      <c r="C97" s="18"/>
      <c r="D97" s="18"/>
      <c r="E97" s="19"/>
      <c r="F97" s="19"/>
      <c r="G97" s="18"/>
      <c r="H97" s="20"/>
      <c r="I97" s="23"/>
      <c r="J97" s="18"/>
      <c r="K97" s="19"/>
      <c r="L97" s="19"/>
      <c r="M97" s="18"/>
      <c r="N97" s="20"/>
      <c r="O97" s="23"/>
      <c r="P97" s="23"/>
      <c r="Q97" s="20"/>
      <c r="R97" s="20"/>
    </row>
    <row r="98" spans="1:18" x14ac:dyDescent="0.2">
      <c r="A98" s="5"/>
      <c r="B98" s="5"/>
      <c r="C98" s="18"/>
      <c r="D98" s="18"/>
      <c r="E98" s="19"/>
      <c r="F98" s="19"/>
      <c r="G98" s="18"/>
      <c r="H98" s="20"/>
      <c r="I98" s="23"/>
      <c r="J98" s="18"/>
      <c r="K98" s="19"/>
      <c r="L98" s="19"/>
      <c r="M98" s="18"/>
      <c r="N98" s="20"/>
      <c r="O98" s="23"/>
      <c r="P98" s="23"/>
      <c r="Q98" s="20"/>
      <c r="R98" s="20"/>
    </row>
    <row r="99" spans="1:18" x14ac:dyDescent="0.2">
      <c r="A99" s="5"/>
      <c r="B99" s="5"/>
      <c r="C99" s="18"/>
      <c r="D99" s="18"/>
      <c r="E99" s="19"/>
      <c r="F99" s="19"/>
      <c r="G99" s="18"/>
      <c r="H99" s="20"/>
      <c r="I99" s="23"/>
      <c r="J99" s="18"/>
      <c r="K99" s="19"/>
      <c r="L99" s="19"/>
      <c r="M99" s="18"/>
      <c r="N99" s="20"/>
      <c r="O99" s="23"/>
      <c r="P99" s="23"/>
      <c r="Q99" s="20"/>
      <c r="R99" s="20"/>
    </row>
    <row r="100" spans="1:18" x14ac:dyDescent="0.2">
      <c r="A100" s="5"/>
      <c r="B100" s="5"/>
      <c r="C100" s="18"/>
      <c r="D100" s="18"/>
      <c r="E100" s="19"/>
      <c r="F100" s="19"/>
      <c r="G100" s="18"/>
      <c r="H100" s="20"/>
      <c r="I100" s="23"/>
      <c r="J100" s="18"/>
      <c r="K100" s="19"/>
      <c r="L100" s="19"/>
      <c r="M100" s="18"/>
      <c r="N100" s="20"/>
      <c r="O100" s="23"/>
      <c r="P100" s="23"/>
      <c r="Q100" s="20"/>
      <c r="R100" s="20"/>
    </row>
    <row r="101" spans="1:18" x14ac:dyDescent="0.2">
      <c r="A101" s="5"/>
      <c r="B101" s="5"/>
      <c r="C101" s="18"/>
      <c r="D101" s="18"/>
      <c r="E101" s="19"/>
      <c r="F101" s="19"/>
      <c r="G101" s="18"/>
      <c r="H101" s="20"/>
      <c r="I101" s="23"/>
      <c r="J101" s="18"/>
      <c r="K101" s="19"/>
      <c r="L101" s="19"/>
      <c r="M101" s="18"/>
      <c r="N101" s="20"/>
      <c r="O101" s="23"/>
      <c r="P101" s="23"/>
      <c r="Q101" s="20"/>
      <c r="R101" s="20"/>
    </row>
    <row r="102" spans="1:18" x14ac:dyDescent="0.2">
      <c r="A102" s="5"/>
      <c r="B102" s="5"/>
      <c r="C102" s="18"/>
      <c r="D102" s="18"/>
      <c r="E102" s="19"/>
      <c r="F102" s="19"/>
      <c r="G102" s="18"/>
      <c r="H102" s="20"/>
      <c r="I102" s="23"/>
      <c r="J102" s="18"/>
      <c r="K102" s="19"/>
      <c r="L102" s="19"/>
      <c r="M102" s="18"/>
      <c r="N102" s="20"/>
      <c r="O102" s="23"/>
      <c r="P102" s="23"/>
      <c r="Q102" s="20"/>
      <c r="R102" s="20"/>
    </row>
    <row r="103" spans="1:18" x14ac:dyDescent="0.2">
      <c r="A103" s="5"/>
      <c r="B103" s="5"/>
      <c r="C103" s="18"/>
      <c r="D103" s="18"/>
      <c r="E103" s="19"/>
      <c r="F103" s="19"/>
      <c r="G103" s="18"/>
      <c r="H103" s="20"/>
      <c r="I103" s="23"/>
      <c r="J103" s="18"/>
      <c r="K103" s="19"/>
      <c r="L103" s="19"/>
      <c r="M103" s="18"/>
      <c r="N103" s="20"/>
      <c r="O103" s="23"/>
      <c r="P103" s="23"/>
      <c r="Q103" s="20"/>
      <c r="R103" s="20"/>
    </row>
    <row r="104" spans="1:18" x14ac:dyDescent="0.2">
      <c r="A104" s="5"/>
      <c r="B104" s="5"/>
      <c r="C104" s="18"/>
      <c r="D104" s="18"/>
      <c r="E104" s="19"/>
      <c r="F104" s="19"/>
      <c r="G104" s="18"/>
      <c r="H104" s="20"/>
      <c r="I104" s="23"/>
      <c r="J104" s="18"/>
      <c r="K104" s="19"/>
      <c r="L104" s="19"/>
      <c r="M104" s="18"/>
      <c r="N104" s="20"/>
      <c r="O104" s="23"/>
      <c r="P104" s="23"/>
      <c r="Q104" s="20"/>
      <c r="R104" s="20"/>
    </row>
    <row r="105" spans="1:18" x14ac:dyDescent="0.2">
      <c r="A105" s="5"/>
      <c r="B105" s="5"/>
      <c r="C105" s="18"/>
      <c r="D105" s="18"/>
      <c r="E105" s="19"/>
      <c r="F105" s="19"/>
      <c r="G105" s="18"/>
      <c r="H105" s="20"/>
      <c r="I105" s="23"/>
      <c r="J105" s="18"/>
      <c r="K105" s="19"/>
      <c r="L105" s="19"/>
      <c r="M105" s="18"/>
      <c r="N105" s="20"/>
      <c r="O105" s="23"/>
      <c r="P105" s="23"/>
      <c r="Q105" s="20"/>
      <c r="R105" s="20"/>
    </row>
    <row r="106" spans="1:18" x14ac:dyDescent="0.2">
      <c r="A106" s="5"/>
      <c r="B106" s="5"/>
      <c r="C106" s="18"/>
      <c r="D106" s="18"/>
      <c r="E106" s="19"/>
      <c r="F106" s="19"/>
      <c r="G106" s="18"/>
      <c r="H106" s="20"/>
      <c r="I106" s="23"/>
      <c r="J106" s="18"/>
      <c r="K106" s="19"/>
      <c r="L106" s="19"/>
      <c r="M106" s="18"/>
      <c r="N106" s="20"/>
      <c r="O106" s="23"/>
      <c r="P106" s="23"/>
      <c r="Q106" s="20"/>
      <c r="R106" s="20"/>
    </row>
    <row r="107" spans="1:18" x14ac:dyDescent="0.2">
      <c r="A107" s="5"/>
      <c r="B107" s="5"/>
      <c r="C107" s="18"/>
      <c r="D107" s="18"/>
      <c r="E107" s="19"/>
      <c r="F107" s="19"/>
      <c r="G107" s="18"/>
      <c r="H107" s="20"/>
      <c r="I107" s="23"/>
      <c r="J107" s="18"/>
      <c r="K107" s="19"/>
      <c r="L107" s="19"/>
      <c r="M107" s="18"/>
      <c r="N107" s="20"/>
      <c r="O107" s="23"/>
      <c r="P107" s="23"/>
      <c r="Q107" s="20"/>
      <c r="R107" s="20"/>
    </row>
    <row r="108" spans="1:18" x14ac:dyDescent="0.2">
      <c r="A108" s="5"/>
      <c r="B108" s="5"/>
      <c r="C108" s="18"/>
      <c r="D108" s="18"/>
      <c r="E108" s="19"/>
      <c r="F108" s="19"/>
      <c r="G108" s="18"/>
      <c r="H108" s="20"/>
      <c r="I108" s="23"/>
      <c r="J108" s="18"/>
      <c r="K108" s="19"/>
      <c r="L108" s="19"/>
      <c r="M108" s="18"/>
      <c r="N108" s="20"/>
      <c r="O108" s="23"/>
      <c r="P108" s="23"/>
      <c r="Q108" s="20"/>
      <c r="R108" s="20"/>
    </row>
    <row r="109" spans="1:18" x14ac:dyDescent="0.2">
      <c r="A109" s="5"/>
      <c r="B109" s="5"/>
      <c r="C109" s="18"/>
      <c r="D109" s="18"/>
      <c r="E109" s="19"/>
      <c r="F109" s="19"/>
      <c r="G109" s="18"/>
      <c r="H109" s="20"/>
      <c r="I109" s="23"/>
      <c r="J109" s="18"/>
      <c r="K109" s="19"/>
      <c r="L109" s="19"/>
      <c r="M109" s="18"/>
      <c r="N109" s="20"/>
      <c r="O109" s="23"/>
      <c r="P109" s="23"/>
      <c r="Q109" s="20"/>
      <c r="R109" s="20"/>
    </row>
    <row r="110" spans="1:18" x14ac:dyDescent="0.2">
      <c r="A110" s="5"/>
      <c r="B110" s="5"/>
      <c r="C110" s="18"/>
      <c r="D110" s="18"/>
      <c r="E110" s="19"/>
      <c r="F110" s="19"/>
      <c r="G110" s="18"/>
      <c r="H110" s="20"/>
      <c r="I110" s="23"/>
      <c r="J110" s="18"/>
      <c r="K110" s="19"/>
      <c r="L110" s="19"/>
      <c r="M110" s="18"/>
      <c r="N110" s="20"/>
      <c r="O110" s="23"/>
      <c r="P110" s="23"/>
      <c r="Q110" s="20"/>
      <c r="R110" s="20"/>
    </row>
    <row r="111" spans="1:18" x14ac:dyDescent="0.2">
      <c r="A111" s="5"/>
      <c r="B111" s="5"/>
      <c r="C111" s="18"/>
      <c r="D111" s="18"/>
      <c r="E111" s="19"/>
      <c r="F111" s="19"/>
      <c r="G111" s="18"/>
      <c r="H111" s="20"/>
      <c r="I111" s="23"/>
      <c r="J111" s="18"/>
      <c r="K111" s="19"/>
      <c r="L111" s="19"/>
      <c r="M111" s="18"/>
      <c r="N111" s="20"/>
      <c r="O111" s="23"/>
      <c r="P111" s="23"/>
      <c r="Q111" s="20"/>
      <c r="R111" s="20"/>
    </row>
    <row r="112" spans="1:18" x14ac:dyDescent="0.2">
      <c r="A112" s="5"/>
      <c r="B112" s="5"/>
      <c r="C112" s="18"/>
      <c r="D112" s="18"/>
      <c r="E112" s="19"/>
      <c r="F112" s="19"/>
      <c r="G112" s="18"/>
      <c r="H112" s="20"/>
      <c r="I112" s="23"/>
      <c r="J112" s="18"/>
      <c r="K112" s="19"/>
      <c r="L112" s="19"/>
      <c r="M112" s="18"/>
      <c r="N112" s="20"/>
      <c r="O112" s="23"/>
      <c r="P112" s="23"/>
      <c r="Q112" s="20"/>
      <c r="R112" s="20"/>
    </row>
    <row r="113" spans="1:18" x14ac:dyDescent="0.2">
      <c r="A113" s="5"/>
      <c r="B113" s="5"/>
      <c r="C113" s="18"/>
      <c r="D113" s="18"/>
      <c r="E113" s="19"/>
      <c r="F113" s="19"/>
      <c r="G113" s="18"/>
      <c r="H113" s="20"/>
      <c r="I113" s="23"/>
      <c r="J113" s="18"/>
      <c r="K113" s="19"/>
      <c r="L113" s="19"/>
      <c r="M113" s="18"/>
      <c r="N113" s="20"/>
      <c r="O113" s="23"/>
      <c r="P113" s="23"/>
      <c r="Q113" s="20"/>
      <c r="R113" s="20"/>
    </row>
    <row r="114" spans="1:18" x14ac:dyDescent="0.2">
      <c r="A114" s="5"/>
      <c r="B114" s="5"/>
      <c r="C114" s="18"/>
      <c r="D114" s="18"/>
      <c r="E114" s="19"/>
      <c r="F114" s="19"/>
      <c r="G114" s="18"/>
      <c r="H114" s="20"/>
      <c r="I114" s="23"/>
      <c r="J114" s="18"/>
      <c r="K114" s="19"/>
      <c r="L114" s="19"/>
      <c r="M114" s="18"/>
      <c r="N114" s="20"/>
      <c r="O114" s="23"/>
      <c r="P114" s="23"/>
      <c r="Q114" s="20"/>
      <c r="R114" s="20"/>
    </row>
    <row r="115" spans="1:18" x14ac:dyDescent="0.2">
      <c r="A115" s="5"/>
      <c r="B115" s="5"/>
      <c r="C115" s="18"/>
      <c r="D115" s="18"/>
      <c r="E115" s="19"/>
      <c r="F115" s="19"/>
      <c r="G115" s="18"/>
      <c r="H115" s="20"/>
      <c r="I115" s="23"/>
      <c r="J115" s="18"/>
      <c r="K115" s="19"/>
      <c r="L115" s="19"/>
      <c r="M115" s="18"/>
      <c r="N115" s="20"/>
      <c r="O115" s="23"/>
      <c r="P115" s="23"/>
      <c r="Q115" s="20"/>
      <c r="R115" s="20"/>
    </row>
    <row r="116" spans="1:18" x14ac:dyDescent="0.2">
      <c r="A116" s="5"/>
      <c r="B116" s="5"/>
      <c r="C116" s="18"/>
      <c r="D116" s="18"/>
      <c r="E116" s="19"/>
      <c r="F116" s="19"/>
      <c r="G116" s="18"/>
      <c r="H116" s="20"/>
      <c r="I116" s="23"/>
      <c r="J116" s="18"/>
      <c r="K116" s="19"/>
      <c r="L116" s="19"/>
      <c r="M116" s="18"/>
      <c r="N116" s="20"/>
      <c r="O116" s="23"/>
      <c r="P116" s="23"/>
      <c r="Q116" s="20"/>
      <c r="R116" s="20"/>
    </row>
    <row r="117" spans="1:18" x14ac:dyDescent="0.2">
      <c r="A117" s="5"/>
      <c r="B117" s="5"/>
      <c r="C117" s="18"/>
      <c r="D117" s="18"/>
      <c r="E117" s="19"/>
      <c r="F117" s="19"/>
      <c r="G117" s="18"/>
      <c r="H117" s="20"/>
      <c r="I117" s="23"/>
      <c r="J117" s="18"/>
      <c r="K117" s="19"/>
      <c r="L117" s="19"/>
      <c r="M117" s="18"/>
      <c r="N117" s="20"/>
      <c r="O117" s="23"/>
      <c r="P117" s="23"/>
      <c r="Q117" s="20"/>
      <c r="R117" s="20"/>
    </row>
    <row r="118" spans="1:18" x14ac:dyDescent="0.2">
      <c r="A118" s="5"/>
      <c r="B118" s="5"/>
      <c r="C118" s="18"/>
      <c r="D118" s="18"/>
      <c r="E118" s="19"/>
      <c r="F118" s="19"/>
      <c r="G118" s="18"/>
      <c r="H118" s="20"/>
      <c r="I118" s="23"/>
      <c r="J118" s="18"/>
      <c r="K118" s="19"/>
      <c r="L118" s="19"/>
      <c r="M118" s="18"/>
      <c r="N118" s="20"/>
      <c r="O118" s="23"/>
      <c r="P118" s="23"/>
      <c r="Q118" s="20"/>
      <c r="R118" s="20"/>
    </row>
    <row r="119" spans="1:18" x14ac:dyDescent="0.2">
      <c r="A119" s="5"/>
      <c r="B119" s="5"/>
      <c r="C119" s="18"/>
      <c r="D119" s="18"/>
      <c r="E119" s="19"/>
      <c r="F119" s="19"/>
      <c r="G119" s="18"/>
      <c r="H119" s="20"/>
      <c r="I119" s="23"/>
      <c r="J119" s="18"/>
      <c r="K119" s="19"/>
      <c r="L119" s="19"/>
      <c r="M119" s="18"/>
      <c r="N119" s="20"/>
      <c r="O119" s="23"/>
      <c r="P119" s="23"/>
      <c r="Q119" s="20"/>
      <c r="R119" s="20"/>
    </row>
    <row r="120" spans="1:18" x14ac:dyDescent="0.2">
      <c r="A120" s="5"/>
      <c r="B120" s="5"/>
      <c r="C120" s="18"/>
      <c r="D120" s="18"/>
      <c r="E120" s="19"/>
      <c r="F120" s="19"/>
      <c r="G120" s="18"/>
      <c r="H120" s="20"/>
      <c r="I120" s="23"/>
      <c r="J120" s="18"/>
      <c r="K120" s="19"/>
      <c r="L120" s="19"/>
      <c r="M120" s="18"/>
      <c r="N120" s="20"/>
      <c r="O120" s="23"/>
      <c r="P120" s="23"/>
      <c r="Q120" s="20"/>
      <c r="R120" s="20"/>
    </row>
    <row r="121" spans="1:18" x14ac:dyDescent="0.2">
      <c r="A121" s="5"/>
      <c r="B121" s="5"/>
      <c r="C121" s="18"/>
      <c r="D121" s="18"/>
      <c r="E121" s="19"/>
      <c r="F121" s="19"/>
      <c r="G121" s="18"/>
      <c r="H121" s="20"/>
      <c r="I121" s="23"/>
      <c r="J121" s="18"/>
      <c r="K121" s="19"/>
      <c r="L121" s="19"/>
      <c r="M121" s="18"/>
      <c r="N121" s="20"/>
      <c r="O121" s="23"/>
      <c r="P121" s="23"/>
      <c r="Q121" s="20"/>
      <c r="R121" s="20"/>
    </row>
    <row r="122" spans="1:18" x14ac:dyDescent="0.2">
      <c r="A122" s="5"/>
      <c r="B122" s="5"/>
      <c r="C122" s="18"/>
      <c r="D122" s="18"/>
      <c r="E122" s="19"/>
      <c r="F122" s="19"/>
      <c r="G122" s="18"/>
      <c r="H122" s="20"/>
      <c r="I122" s="23"/>
      <c r="J122" s="18"/>
      <c r="K122" s="19"/>
      <c r="L122" s="19"/>
      <c r="M122" s="18"/>
      <c r="N122" s="20"/>
      <c r="O122" s="23"/>
      <c r="P122" s="23"/>
      <c r="Q122" s="20"/>
      <c r="R122" s="20"/>
    </row>
    <row r="123" spans="1:18" x14ac:dyDescent="0.2">
      <c r="A123" s="5"/>
      <c r="B123" s="5"/>
      <c r="C123" s="18"/>
      <c r="D123" s="18"/>
      <c r="E123" s="19"/>
      <c r="F123" s="19"/>
      <c r="G123" s="18"/>
      <c r="H123" s="20"/>
      <c r="I123" s="23"/>
      <c r="J123" s="18"/>
      <c r="K123" s="19"/>
      <c r="L123" s="19"/>
      <c r="M123" s="18"/>
      <c r="N123" s="20"/>
      <c r="O123" s="23"/>
      <c r="P123" s="23"/>
      <c r="Q123" s="20"/>
      <c r="R123" s="20"/>
    </row>
    <row r="124" spans="1:18" x14ac:dyDescent="0.2">
      <c r="A124" s="5"/>
      <c r="B124" s="5"/>
      <c r="C124" s="18"/>
      <c r="D124" s="18"/>
      <c r="E124" s="19"/>
      <c r="F124" s="19"/>
      <c r="G124" s="18"/>
      <c r="H124" s="20"/>
      <c r="I124" s="23"/>
      <c r="J124" s="18"/>
      <c r="K124" s="19"/>
      <c r="L124" s="19"/>
      <c r="M124" s="18"/>
      <c r="N124" s="20"/>
      <c r="O124" s="23"/>
      <c r="P124" s="23"/>
      <c r="Q124" s="20"/>
      <c r="R124" s="20"/>
    </row>
    <row r="125" spans="1:18" x14ac:dyDescent="0.2">
      <c r="A125" s="5"/>
      <c r="B125" s="5"/>
      <c r="C125" s="18"/>
      <c r="D125" s="18"/>
      <c r="E125" s="19"/>
      <c r="F125" s="19"/>
      <c r="G125" s="18"/>
      <c r="H125" s="20"/>
      <c r="I125" s="23"/>
      <c r="J125" s="18"/>
      <c r="K125" s="19"/>
      <c r="L125" s="19"/>
      <c r="M125" s="18"/>
      <c r="N125" s="20"/>
      <c r="O125" s="23"/>
      <c r="P125" s="23"/>
      <c r="Q125" s="20"/>
      <c r="R125" s="20"/>
    </row>
    <row r="126" spans="1:18" x14ac:dyDescent="0.2">
      <c r="A126" s="5"/>
      <c r="B126" s="5"/>
      <c r="C126" s="18"/>
      <c r="D126" s="18"/>
      <c r="E126" s="19"/>
      <c r="F126" s="19"/>
      <c r="G126" s="18"/>
      <c r="H126" s="20"/>
      <c r="I126" s="23"/>
      <c r="J126" s="18"/>
      <c r="K126" s="19"/>
      <c r="L126" s="19"/>
      <c r="M126" s="18"/>
      <c r="N126" s="20"/>
      <c r="O126" s="23"/>
      <c r="P126" s="23"/>
      <c r="Q126" s="20"/>
      <c r="R126" s="20"/>
    </row>
    <row r="127" spans="1:18" x14ac:dyDescent="0.2">
      <c r="A127" s="5"/>
      <c r="B127" s="5"/>
      <c r="C127" s="18"/>
      <c r="D127" s="18"/>
      <c r="E127" s="19"/>
      <c r="F127" s="19"/>
      <c r="G127" s="18"/>
      <c r="H127" s="20"/>
      <c r="I127" s="23"/>
      <c r="J127" s="18"/>
      <c r="K127" s="19"/>
      <c r="L127" s="19"/>
      <c r="M127" s="18"/>
      <c r="N127" s="20"/>
      <c r="O127" s="23"/>
      <c r="P127" s="23"/>
      <c r="Q127" s="20"/>
      <c r="R127" s="20"/>
    </row>
    <row r="128" spans="1:18" x14ac:dyDescent="0.2">
      <c r="A128" s="5"/>
      <c r="B128" s="5"/>
      <c r="C128" s="18"/>
      <c r="D128" s="18"/>
      <c r="E128" s="19"/>
      <c r="F128" s="19"/>
      <c r="G128" s="18"/>
      <c r="H128" s="20"/>
      <c r="I128" s="23"/>
      <c r="J128" s="18"/>
      <c r="K128" s="19"/>
      <c r="L128" s="19"/>
      <c r="M128" s="18"/>
      <c r="N128" s="20"/>
      <c r="O128" s="23"/>
      <c r="P128" s="23"/>
      <c r="Q128" s="20"/>
      <c r="R128" s="20"/>
    </row>
    <row r="129" spans="1:18" x14ac:dyDescent="0.2">
      <c r="A129" s="5"/>
      <c r="B129" s="5"/>
      <c r="C129" s="18"/>
      <c r="D129" s="18"/>
      <c r="E129" s="19"/>
      <c r="F129" s="19"/>
      <c r="G129" s="18"/>
      <c r="H129" s="20"/>
      <c r="I129" s="23"/>
      <c r="J129" s="18"/>
      <c r="K129" s="19"/>
      <c r="L129" s="19"/>
      <c r="M129" s="18"/>
      <c r="N129" s="20"/>
      <c r="O129" s="23"/>
      <c r="P129" s="23"/>
      <c r="Q129" s="20"/>
      <c r="R129" s="20"/>
    </row>
    <row r="130" spans="1:18" x14ac:dyDescent="0.2">
      <c r="A130" s="5"/>
      <c r="B130" s="5"/>
      <c r="C130" s="18"/>
      <c r="D130" s="18"/>
      <c r="E130" s="19"/>
      <c r="F130" s="19"/>
      <c r="G130" s="18"/>
      <c r="H130" s="20"/>
      <c r="I130" s="23"/>
      <c r="J130" s="18"/>
      <c r="K130" s="19"/>
      <c r="L130" s="19"/>
      <c r="M130" s="18"/>
      <c r="N130" s="20"/>
      <c r="O130" s="23"/>
      <c r="P130" s="23"/>
      <c r="Q130" s="20"/>
      <c r="R130" s="20"/>
    </row>
    <row r="131" spans="1:18" x14ac:dyDescent="0.2">
      <c r="A131" s="5"/>
      <c r="B131" s="5"/>
      <c r="C131" s="18"/>
      <c r="D131" s="18"/>
      <c r="E131" s="19"/>
      <c r="F131" s="19"/>
      <c r="G131" s="18"/>
      <c r="H131" s="20"/>
      <c r="I131" s="23"/>
      <c r="J131" s="18"/>
      <c r="K131" s="19"/>
      <c r="L131" s="19"/>
      <c r="M131" s="18"/>
      <c r="N131" s="20"/>
      <c r="O131" s="23"/>
      <c r="P131" s="23"/>
      <c r="Q131" s="20"/>
      <c r="R131" s="20"/>
    </row>
  </sheetData>
  <sheetProtection selectLockedCells="1" selectUnlockedCells="1"/>
  <mergeCells count="17">
    <mergeCell ref="P4:R4"/>
    <mergeCell ref="S4:T4"/>
    <mergeCell ref="U3:U67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105" t="s">
        <v>101</v>
      </c>
      <c r="B1" s="105"/>
      <c r="C1" s="105"/>
      <c r="D1" s="105"/>
    </row>
    <row r="2" spans="1:4" x14ac:dyDescent="0.2">
      <c r="A2" s="105"/>
      <c r="B2" s="105"/>
      <c r="C2" s="105"/>
      <c r="D2" s="105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hcl</cp:lastModifiedBy>
  <cp:lastPrinted>2021-08-26T10:24:10Z</cp:lastPrinted>
  <dcterms:created xsi:type="dcterms:W3CDTF">2016-02-18T09:56:22Z</dcterms:created>
  <dcterms:modified xsi:type="dcterms:W3CDTF">2021-08-26T10:24:26Z</dcterms:modified>
</cp:coreProperties>
</file>